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20115" windowHeight="771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DK21" i="1" l="1"/>
  <c r="DI24" i="1" l="1"/>
  <c r="DI23" i="1"/>
  <c r="DI21" i="1"/>
  <c r="BS24" i="1"/>
  <c r="BO24" i="1"/>
  <c r="O23" i="1" l="1"/>
  <c r="O21" i="1"/>
  <c r="M21" i="1"/>
  <c r="DI28" i="1"/>
  <c r="DI34" i="1"/>
  <c r="DG34" i="1"/>
  <c r="H28" i="1"/>
  <c r="D28" i="1"/>
  <c r="DF30" i="1"/>
  <c r="DG30" i="1"/>
  <c r="DH30" i="1"/>
  <c r="DJ30" i="1"/>
  <c r="CG28" i="1"/>
  <c r="CC28" i="1"/>
  <c r="DE28" i="1" s="1"/>
  <c r="BZ28" i="1"/>
  <c r="BV28" i="1"/>
  <c r="K28" i="1"/>
  <c r="O28" i="1"/>
  <c r="O39" i="1"/>
  <c r="O41" i="1"/>
  <c r="O50" i="1"/>
  <c r="CU28" i="1"/>
  <c r="CQ28" i="1"/>
  <c r="BE28" i="1"/>
  <c r="BA28" i="1"/>
  <c r="BE34" i="1"/>
  <c r="BC34" i="1"/>
  <c r="M34" i="1" l="1"/>
  <c r="O34" i="1"/>
  <c r="K26" i="1"/>
  <c r="K34" i="1"/>
  <c r="DB23" i="1"/>
  <c r="DB21" i="1" s="1"/>
  <c r="DB22" i="1" s="1"/>
  <c r="DB24" i="1"/>
  <c r="DB28" i="1"/>
  <c r="CX28" i="1"/>
  <c r="CX24" i="1" s="1"/>
  <c r="CX23" i="1" s="1"/>
  <c r="CX21" i="1" s="1"/>
  <c r="CX22" i="1" s="1"/>
  <c r="DD41" i="1"/>
  <c r="DD39" i="1"/>
  <c r="DB34" i="1"/>
  <c r="CZ34" i="1"/>
  <c r="CX34" i="1"/>
  <c r="DD31" i="1"/>
  <c r="DD30" i="1"/>
  <c r="DB26" i="1"/>
  <c r="DA26" i="1"/>
  <c r="CZ26" i="1"/>
  <c r="CY26" i="1"/>
  <c r="CX26" i="1"/>
  <c r="CZ23" i="1"/>
  <c r="DC22" i="1"/>
  <c r="DA22" i="1"/>
  <c r="CY22" i="1"/>
  <c r="DD21" i="1"/>
  <c r="DD22" i="1" s="1"/>
  <c r="CZ21" i="1"/>
  <c r="CZ22" i="1" s="1"/>
  <c r="BZ50" i="1"/>
  <c r="BZ49" i="1" s="1"/>
  <c r="BY28" i="1"/>
  <c r="BX28" i="1"/>
  <c r="BW28" i="1"/>
  <c r="CA24" i="1"/>
  <c r="BZ24" i="1"/>
  <c r="BY24" i="1"/>
  <c r="BX24" i="1"/>
  <c r="BW24" i="1"/>
  <c r="BV24" i="1"/>
  <c r="BV23" i="1" s="1"/>
  <c r="BV21" i="1" s="1"/>
  <c r="BV22" i="1" s="1"/>
  <c r="CA23" i="1"/>
  <c r="BZ23" i="1"/>
  <c r="BZ21" i="1" s="1"/>
  <c r="BZ22" i="1" s="1"/>
  <c r="BY23" i="1"/>
  <c r="BX23" i="1"/>
  <c r="BW23" i="1"/>
  <c r="CB22" i="1"/>
  <c r="CA22" i="1"/>
  <c r="BY22" i="1"/>
  <c r="BX22" i="1"/>
  <c r="BW22" i="1"/>
  <c r="BU24" i="1"/>
  <c r="BU23" i="1" s="1"/>
  <c r="BU22" i="1"/>
  <c r="BL28" i="1"/>
  <c r="BH28" i="1"/>
  <c r="BL24" i="1"/>
  <c r="BH24" i="1"/>
  <c r="BL23" i="1"/>
  <c r="BL21" i="1" s="1"/>
  <c r="BL22" i="1" s="1"/>
  <c r="BH23" i="1"/>
  <c r="BN22" i="1"/>
  <c r="BM22" i="1"/>
  <c r="BK22" i="1"/>
  <c r="BJ22" i="1"/>
  <c r="BI22" i="1"/>
  <c r="BH21" i="1"/>
  <c r="BH22" i="1" s="1"/>
  <c r="AX34" i="1"/>
  <c r="AV34" i="1"/>
  <c r="AT34" i="1"/>
  <c r="AX28" i="1"/>
  <c r="AT28" i="1"/>
  <c r="AT24" i="1" s="1"/>
  <c r="AT23" i="1" s="1"/>
  <c r="AT21" i="1" s="1"/>
  <c r="AT22" i="1" s="1"/>
  <c r="AX26" i="1"/>
  <c r="AW26" i="1"/>
  <c r="AV26" i="1"/>
  <c r="AU26" i="1"/>
  <c r="AT26" i="1"/>
  <c r="AX24" i="1"/>
  <c r="AX23" i="1"/>
  <c r="AV23" i="1"/>
  <c r="AZ22" i="1"/>
  <c r="AY22" i="1"/>
  <c r="AW22" i="1"/>
  <c r="AU22" i="1"/>
  <c r="AX21" i="1"/>
  <c r="AX22" i="1" s="1"/>
  <c r="AV21" i="1"/>
  <c r="AV22" i="1" s="1"/>
  <c r="J39" i="1"/>
  <c r="H34" i="1"/>
  <c r="F34" i="1"/>
  <c r="D34" i="1"/>
  <c r="H24" i="1"/>
  <c r="D24" i="1"/>
  <c r="D23" i="1" s="1"/>
  <c r="D21" i="1" s="1"/>
  <c r="D22" i="1" s="1"/>
  <c r="H26" i="1"/>
  <c r="G26" i="1"/>
  <c r="F26" i="1"/>
  <c r="E26" i="1"/>
  <c r="D26" i="1"/>
  <c r="F23" i="1"/>
  <c r="I22" i="1"/>
  <c r="G22" i="1"/>
  <c r="F22" i="1"/>
  <c r="E22" i="1"/>
  <c r="J21" i="1"/>
  <c r="J22" i="1" s="1"/>
  <c r="H23" i="1" l="1"/>
  <c r="H21" i="1" s="1"/>
  <c r="H22" i="1" s="1"/>
  <c r="K24" i="1"/>
  <c r="K23" i="1" s="1"/>
  <c r="K21" i="1" s="1"/>
  <c r="K22" i="1" s="1"/>
  <c r="DE34" i="1" l="1"/>
  <c r="CD23" i="1" l="1"/>
  <c r="CE23" i="1"/>
  <c r="CF23" i="1"/>
  <c r="CH23" i="1"/>
  <c r="CD24" i="1"/>
  <c r="CE24" i="1"/>
  <c r="CF24" i="1"/>
  <c r="CG24" i="1"/>
  <c r="CH24" i="1"/>
  <c r="CC24" i="1"/>
  <c r="CD28" i="1"/>
  <c r="CE28" i="1"/>
  <c r="CF28" i="1"/>
  <c r="BO23" i="1"/>
  <c r="BO21" i="1" s="1"/>
  <c r="BS23" i="1"/>
  <c r="BS21" i="1" s="1"/>
  <c r="BC23" i="1"/>
  <c r="DG23" i="1" s="1"/>
  <c r="BA34" i="1"/>
  <c r="BE24" i="1"/>
  <c r="AN24" i="1"/>
  <c r="AO24" i="1"/>
  <c r="AP24" i="1"/>
  <c r="AQ24" i="1"/>
  <c r="AR24" i="1"/>
  <c r="AM24" i="1"/>
  <c r="M23" i="1"/>
  <c r="DK31" i="1"/>
  <c r="DI26" i="1"/>
  <c r="DH26" i="1"/>
  <c r="DG26" i="1"/>
  <c r="DF26" i="1"/>
  <c r="DE26" i="1"/>
  <c r="BE26" i="1"/>
  <c r="BD26" i="1"/>
  <c r="BC26" i="1"/>
  <c r="BB26" i="1"/>
  <c r="BA26" i="1"/>
  <c r="L26" i="1"/>
  <c r="M26" i="1"/>
  <c r="N26" i="1"/>
  <c r="O26" i="1"/>
  <c r="O24" i="1" s="1"/>
  <c r="AJ28" i="1"/>
  <c r="AF28" i="1"/>
  <c r="AJ23" i="1"/>
  <c r="AF23" i="1"/>
  <c r="AL22" i="1"/>
  <c r="AK22" i="1"/>
  <c r="AI22" i="1"/>
  <c r="AH22" i="1"/>
  <c r="AG22" i="1"/>
  <c r="AJ21" i="1"/>
  <c r="AJ22" i="1" s="1"/>
  <c r="AF21" i="1"/>
  <c r="AF22" i="1" s="1"/>
  <c r="CG23" i="1" l="1"/>
  <c r="CC23" i="1"/>
  <c r="DE24" i="1"/>
  <c r="BE23" i="1"/>
  <c r="BA24" i="1"/>
  <c r="BE21" i="1"/>
  <c r="BC21" i="1"/>
  <c r="DG21" i="1" s="1"/>
  <c r="AQ23" i="1"/>
  <c r="AM23" i="1"/>
  <c r="CG21" i="1" l="1"/>
  <c r="CG22" i="1" s="1"/>
  <c r="CC21" i="1"/>
  <c r="DE21" i="1" s="1"/>
  <c r="DE23" i="1"/>
  <c r="BA23" i="1"/>
  <c r="AM21" i="1"/>
  <c r="AM22" i="1" s="1"/>
  <c r="DK39" i="1"/>
  <c r="DK22" i="1" s="1"/>
  <c r="DK30" i="1"/>
  <c r="DI22" i="1"/>
  <c r="CW22" i="1"/>
  <c r="CV22" i="1"/>
  <c r="CT22" i="1"/>
  <c r="CS22" i="1"/>
  <c r="CR22" i="1"/>
  <c r="CG50" i="1"/>
  <c r="CG49" i="1" s="1"/>
  <c r="CI22" i="1"/>
  <c r="CH22" i="1"/>
  <c r="CF22" i="1"/>
  <c r="CE22" i="1"/>
  <c r="CD22" i="1"/>
  <c r="BT22" i="1"/>
  <c r="BS22" i="1"/>
  <c r="BR22" i="1"/>
  <c r="BQ22" i="1"/>
  <c r="BP22" i="1"/>
  <c r="BO22" i="1"/>
  <c r="BG22" i="1"/>
  <c r="BE22" i="1"/>
  <c r="AS22" i="1"/>
  <c r="AQ28" i="1"/>
  <c r="AQ21" i="1"/>
  <c r="AQ22" i="1" s="1"/>
  <c r="AM28" i="1"/>
  <c r="AE40" i="1"/>
  <c r="AE39" i="1"/>
  <c r="AE22" i="1"/>
  <c r="AC41" i="1"/>
  <c r="AC40" i="1" s="1"/>
  <c r="AC39" i="1" s="1"/>
  <c r="AC21" i="1" s="1"/>
  <c r="AC22" i="1" s="1"/>
  <c r="Y21" i="1"/>
  <c r="Y22" i="1" s="1"/>
  <c r="X40" i="1"/>
  <c r="X39" i="1"/>
  <c r="X22" i="1"/>
  <c r="V41" i="1"/>
  <c r="V40" i="1" s="1"/>
  <c r="V39" i="1" s="1"/>
  <c r="V21" i="1" s="1"/>
  <c r="V22" i="1" s="1"/>
  <c r="R21" i="1"/>
  <c r="R22" i="1" s="1"/>
  <c r="Q39" i="1"/>
  <c r="Q21" i="1" s="1"/>
  <c r="Q22" i="1" s="1"/>
  <c r="CC22" i="1" l="1"/>
  <c r="BA21" i="1"/>
  <c r="O22" i="1"/>
  <c r="DE22" i="1" l="1"/>
  <c r="BA22" i="1"/>
  <c r="AD22" i="1"/>
  <c r="CP22" i="1" l="1"/>
  <c r="BF22" i="1"/>
  <c r="W22" i="1"/>
  <c r="CJ22" i="1" l="1"/>
  <c r="CK22" i="1"/>
  <c r="CL22" i="1"/>
  <c r="CM22" i="1"/>
  <c r="CN22" i="1"/>
  <c r="CO22" i="1"/>
  <c r="DF22" i="1"/>
  <c r="DG22" i="1"/>
  <c r="DH22" i="1"/>
  <c r="DJ22" i="1"/>
  <c r="DL22" i="1"/>
  <c r="AN22" i="1"/>
  <c r="AB22" i="1"/>
  <c r="AA22" i="1"/>
  <c r="Z22" i="1"/>
  <c r="U22" i="1"/>
  <c r="T22" i="1"/>
  <c r="S22" i="1"/>
  <c r="AP22" i="1"/>
  <c r="AO22" i="1"/>
  <c r="N22" i="1" l="1"/>
  <c r="BB22" i="1"/>
  <c r="BD22" i="1"/>
  <c r="L22" i="1"/>
  <c r="BC22" i="1"/>
  <c r="P22" i="1" l="1"/>
  <c r="AR22" i="1"/>
  <c r="M22" i="1"/>
</calcChain>
</file>

<file path=xl/sharedStrings.xml><?xml version="1.0" encoding="utf-8"?>
<sst xmlns="http://schemas.openxmlformats.org/spreadsheetml/2006/main" count="4456" uniqueCount="244">
  <si>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</si>
  <si>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</si>
  <si>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</si>
  <si>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</si>
  <si>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</si>
  <si>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</si>
  <si>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</si>
  <si>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</si>
  <si>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</si>
  <si>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</si>
  <si>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</si>
  <si>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</si>
  <si>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</si>
  <si>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</si>
  <si>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</si>
  <si>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</si>
  <si>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</si>
  <si>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</si>
  <si>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</si>
  <si>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</si>
  <si>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</si>
  <si>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</si>
  <si>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</si>
  <si>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</si>
  <si>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</si>
  <si>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</si>
  <si>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</si>
  <si>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</si>
  <si>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</si>
  <si>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</si>
  <si>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</si>
  <si>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</si>
  <si>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</si>
  <si>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</si>
  <si>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</si>
  <si>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</si>
  <si>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</si>
  <si>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</si>
  <si>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</si>
  <si>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</si>
  <si>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</si>
  <si>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</si>
  <si>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</si>
  <si>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</si>
  <si>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</si>
  <si>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</si>
  <si>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</si>
  <si>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</si>
  <si>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</si>
  <si>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</si>
  <si>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</si>
  <si>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</si>
  <si>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</si>
  <si>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</si>
  <si>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</si>
  <si>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</si>
  <si>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</si>
  <si>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</si>
  <si>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</si>
  <si>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</si>
  <si>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</si>
  <si>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</si>
  <si>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</si>
  <si>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</si>
  <si>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</si>
  <si>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</si>
  <si>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</si>
  <si>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</si>
  <si>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</si>
  <si>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</si>
  <si>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</si>
  <si>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</si>
  <si>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</si>
  <si>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</si>
  <si>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</si>
  <si>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</si>
  <si>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</si>
  <si>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</si>
  <si>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</si>
  <si>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</si>
  <si>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</si>
  <si>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</si>
  <si>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</si>
  <si>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</si>
  <si>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</si>
  <si>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</si>
  <si>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</si>
  <si>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</si>
  <si>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</si>
  <si>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</si>
  <si>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</si>
  <si>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</si>
  <si>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</si>
  <si>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</si>
  <si>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</si>
  <si>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</si>
  <si>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</si>
  <si>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</si>
  <si>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</si>
  <si>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</si>
  <si>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</si>
  <si>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</si>
  <si>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</si>
  <si>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</si>
  <si>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</si>
  <si>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</si>
  <si>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</si>
  <si>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</si>
  <si>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</si>
  <si>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</si>
  <si>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</si>
  <si>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</si>
  <si>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</si>
  <si>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</si>
  <si>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</si>
  <si>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</si>
  <si>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</si>
  <si>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</si>
  <si>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</si>
  <si>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</si>
  <si>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</si>
  <si>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</si>
  <si>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</si>
  <si>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</si>
  <si>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</si>
  <si>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</si>
  <si>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</si>
  <si>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</si>
  <si>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</si>
  <si>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</si>
  <si>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</si>
  <si>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</si>
  <si>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</si>
  <si>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</si>
  <si>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</si>
  <si>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</si>
  <si>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</si>
  <si>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</si>
  <si>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</si>
  <si>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</si>
  <si>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</si>
  <si>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</si>
  <si>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</si>
  <si>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</si>
  <si>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</si>
  <si>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</si>
  <si>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</si>
  <si>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</si>
  <si>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</si>
  <si>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</si>
  <si>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</si>
  <si>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</si>
  <si>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</si>
  <si>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</si>
  <si>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</si>
  <si>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</si>
  <si>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</si>
  <si>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</si>
  <si>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</si>
  <si>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</si>
  <si>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</si>
  <si>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</si>
  <si>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</si>
  <si>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</si>
  <si>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</si>
  <si>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</si>
  <si>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</si>
  <si>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</si>
  <si>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</si>
  <si>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</si>
  <si>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</si>
  <si>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</si>
  <si>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</si>
  <si>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</si>
  <si>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</si>
  <si>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</si>
  <si>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</si>
  <si>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</si>
  <si>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</si>
  <si>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</si>
  <si>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</si>
  <si>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</si>
  <si>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</si>
  <si>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</si>
  <si>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</si>
  <si>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</si>
  <si>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</si>
  <si>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</si>
  <si>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</si>
  <si>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</si>
  <si>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</si>
  <si>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</si>
  <si>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</si>
  <si>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</si>
  <si>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</si>
  <si>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</si>
  <si>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</si>
  <si>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</si>
  <si>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</si>
  <si>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</si>
  <si>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</si>
  <si>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</si>
  <si>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</si>
  <si>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</si>
  <si>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</si>
  <si>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</si>
  <si>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</si>
  <si>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</si>
  <si>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</si>
  <si>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</si>
  <si>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</si>
  <si>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</si>
  <si>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</si>
  <si>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</si>
  <si>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</si>
  <si>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</si>
  <si>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</si>
  <si>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</si>
  <si>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</si>
  <si>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</si>
  <si>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</si>
  <si>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</si>
  <si>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</si>
  <si>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Реконструкция КТП и КЛ 6 кВ: Замена КТП 160 кВт на КТПн 630 кВт,прокладка КЛ 6кВ и  прокладка ВЛ 0,4 кВ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</si>
  <si>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</si>
  <si>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</si>
  <si>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</si>
  <si>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</si>
  <si>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</si>
  <si>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</si>
  <si>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</si>
  <si>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</si>
  <si>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</si>
  <si>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</si>
  <si>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</si>
  <si>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</si>
  <si>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</si>
  <si>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2022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</si>
  <si>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</si>
  <si>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</si>
  <si>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</si>
  <si>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факт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</si>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</sst>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4" fillId="0" borderId="0"/>
  </cellStyleXfs>
  <cellXfs count="51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12" fillId="4" borderId="19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2" fillId="0" borderId="25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wrapText="1"/>
    </xf>
    <xf numFmtId="49" fontId="9" fillId="0" borderId="19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2"/>
  <sheetViews>
    <sheetView tabSelected="1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  <col min="11" max="11" width="9.140625" customWidth="1"/>
  </cols>
  <sheetData>
    <row r="1" spans="1:116" x14ac:dyDescent="0.25">
      <c r="DI1" s="39" t="s">
        <v>0</v>
      </c>
      <c r="DJ1" s="40"/>
      <c r="DK1" s="40"/>
      <c r="DL1" s="40"/>
    </row>
    <row r="2" spans="1:116" x14ac:dyDescent="0.25">
      <c r="DI2" s="40"/>
      <c r="DJ2" s="40"/>
      <c r="DK2" s="40"/>
      <c r="DL2" s="40"/>
    </row>
    <row r="3" spans="1:116" x14ac:dyDescent="0.25">
      <c r="DI3" s="40"/>
      <c r="DJ3" s="40"/>
      <c r="DK3" s="40"/>
      <c r="DL3" s="40"/>
    </row>
    <row r="4" spans="1:116" x14ac:dyDescent="0.25">
      <c r="DI4" s="40"/>
      <c r="DJ4" s="40"/>
      <c r="DK4" s="40"/>
      <c r="DL4" s="40"/>
    </row>
    <row r="5" spans="1:116" x14ac:dyDescent="0.25">
      <c r="DI5" s="40"/>
      <c r="DJ5" s="40"/>
      <c r="DK5" s="40"/>
      <c r="DL5" s="40"/>
    </row>
    <row r="6" spans="1:116" x14ac:dyDescent="0.25">
      <c r="DI6" s="40"/>
      <c r="DJ6" s="40"/>
      <c r="DK6" s="40"/>
      <c r="DL6" s="40"/>
    </row>
    <row r="7" spans="1:116" ht="36.75" customHeight="1" x14ac:dyDescent="0.25">
      <c r="A7" s="39" t="s">
        <v>237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</row>
    <row r="8" spans="1:116" ht="34.5" customHeight="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</row>
    <row r="9" spans="1:116" ht="43.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</row>
    <row r="10" spans="1:116" ht="43.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</row>
    <row r="11" spans="1:116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</row>
    <row r="12" spans="1:116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</row>
    <row r="13" spans="1:116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</row>
    <row r="14" spans="1:116" ht="27.75" customHeight="1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</row>
    <row r="15" spans="1:116" ht="15.75" thickBot="1" x14ac:dyDescent="0.3">
      <c r="A15" s="1"/>
    </row>
    <row r="16" spans="1:116" ht="87.75" customHeight="1" thickBot="1" x14ac:dyDescent="0.3">
      <c r="A16" s="41" t="s">
        <v>1</v>
      </c>
      <c r="B16" s="41" t="s">
        <v>2</v>
      </c>
      <c r="C16" s="41" t="s">
        <v>3</v>
      </c>
      <c r="D16" s="44" t="s">
        <v>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6"/>
      <c r="R16" s="44" t="s">
        <v>160</v>
      </c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6"/>
      <c r="AF16" s="36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41" t="s">
        <v>6</v>
      </c>
    </row>
    <row r="17" spans="1:116" ht="15.75" thickBot="1" x14ac:dyDescent="0.3">
      <c r="A17" s="42"/>
      <c r="B17" s="42"/>
      <c r="C17" s="42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9"/>
      <c r="R17" s="47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9"/>
      <c r="AF17" s="36" t="s">
        <v>161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50" t="s">
        <v>162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6" t="s">
        <v>163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6" t="s">
        <v>164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6" t="s">
        <v>165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6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2"/>
    </row>
    <row r="18" spans="1:116" ht="15.75" customHeight="1" thickBot="1" x14ac:dyDescent="0.3">
      <c r="A18" s="42"/>
      <c r="B18" s="42"/>
      <c r="C18" s="42"/>
      <c r="D18" s="36" t="s">
        <v>8</v>
      </c>
      <c r="E18" s="34"/>
      <c r="F18" s="34"/>
      <c r="G18" s="34"/>
      <c r="H18" s="34"/>
      <c r="I18" s="34"/>
      <c r="J18" s="35"/>
      <c r="K18" s="33" t="s">
        <v>9</v>
      </c>
      <c r="L18" s="34"/>
      <c r="M18" s="34"/>
      <c r="N18" s="34"/>
      <c r="O18" s="34"/>
      <c r="P18" s="34"/>
      <c r="Q18" s="35"/>
      <c r="R18" s="33" t="s">
        <v>222</v>
      </c>
      <c r="S18" s="34"/>
      <c r="T18" s="34"/>
      <c r="U18" s="34"/>
      <c r="V18" s="34"/>
      <c r="W18" s="34"/>
      <c r="X18" s="35"/>
      <c r="Y18" s="37" t="s">
        <v>224</v>
      </c>
      <c r="Z18" s="34"/>
      <c r="AA18" s="34"/>
      <c r="AB18" s="34"/>
      <c r="AC18" s="34"/>
      <c r="AD18" s="34"/>
      <c r="AE18" s="35"/>
      <c r="AF18" s="33" t="s">
        <v>222</v>
      </c>
      <c r="AG18" s="34"/>
      <c r="AH18" s="34"/>
      <c r="AI18" s="34"/>
      <c r="AJ18" s="34"/>
      <c r="AK18" s="34"/>
      <c r="AL18" s="35"/>
      <c r="AM18" s="37" t="s">
        <v>224</v>
      </c>
      <c r="AN18" s="34"/>
      <c r="AO18" s="34"/>
      <c r="AP18" s="34"/>
      <c r="AQ18" s="34"/>
      <c r="AR18" s="34"/>
      <c r="AS18" s="35"/>
      <c r="AT18" s="33" t="s">
        <v>222</v>
      </c>
      <c r="AU18" s="34"/>
      <c r="AV18" s="34"/>
      <c r="AW18" s="34"/>
      <c r="AX18" s="34"/>
      <c r="AY18" s="34"/>
      <c r="AZ18" s="35"/>
      <c r="BA18" s="38" t="s">
        <v>241</v>
      </c>
      <c r="BB18" s="34"/>
      <c r="BC18" s="34"/>
      <c r="BD18" s="34"/>
      <c r="BE18" s="34"/>
      <c r="BF18" s="34"/>
      <c r="BG18" s="35"/>
      <c r="BH18" s="33" t="s">
        <v>222</v>
      </c>
      <c r="BI18" s="34"/>
      <c r="BJ18" s="34"/>
      <c r="BK18" s="34"/>
      <c r="BL18" s="34"/>
      <c r="BM18" s="34"/>
      <c r="BN18" s="35"/>
      <c r="BO18" s="33" t="s">
        <v>9</v>
      </c>
      <c r="BP18" s="34"/>
      <c r="BQ18" s="34"/>
      <c r="BR18" s="34"/>
      <c r="BS18" s="34"/>
      <c r="BT18" s="34"/>
      <c r="BU18" s="35"/>
      <c r="BV18" s="33" t="s">
        <v>222</v>
      </c>
      <c r="BW18" s="34"/>
      <c r="BX18" s="34"/>
      <c r="BY18" s="34"/>
      <c r="BZ18" s="34"/>
      <c r="CA18" s="34"/>
      <c r="CB18" s="35"/>
      <c r="CC18" s="33" t="s">
        <v>9</v>
      </c>
      <c r="CD18" s="34"/>
      <c r="CE18" s="34"/>
      <c r="CF18" s="34"/>
      <c r="CG18" s="34"/>
      <c r="CH18" s="34"/>
      <c r="CI18" s="35"/>
      <c r="CJ18" s="33" t="s">
        <v>222</v>
      </c>
      <c r="CK18" s="34"/>
      <c r="CL18" s="34"/>
      <c r="CM18" s="34"/>
      <c r="CN18" s="34"/>
      <c r="CO18" s="34"/>
      <c r="CP18" s="35"/>
      <c r="CQ18" s="33" t="s">
        <v>9</v>
      </c>
      <c r="CR18" s="34"/>
      <c r="CS18" s="34"/>
      <c r="CT18" s="34"/>
      <c r="CU18" s="34"/>
      <c r="CV18" s="34"/>
      <c r="CW18" s="35"/>
      <c r="CX18" s="33" t="s">
        <v>222</v>
      </c>
      <c r="CY18" s="34"/>
      <c r="CZ18" s="34"/>
      <c r="DA18" s="34"/>
      <c r="DB18" s="34"/>
      <c r="DC18" s="34"/>
      <c r="DD18" s="35"/>
      <c r="DE18" s="33" t="s">
        <v>9</v>
      </c>
      <c r="DF18" s="34"/>
      <c r="DG18" s="34"/>
      <c r="DH18" s="34"/>
      <c r="DI18" s="34"/>
      <c r="DJ18" s="34"/>
      <c r="DK18" s="35"/>
      <c r="DL18" s="42"/>
    </row>
    <row r="19" spans="1:116" ht="30.75" thickBot="1" x14ac:dyDescent="0.3">
      <c r="A19" s="43"/>
      <c r="B19" s="43"/>
      <c r="C19" s="43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3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166</v>
      </c>
      <c r="BW20" s="6" t="s">
        <v>167</v>
      </c>
      <c r="BX20" s="6" t="s">
        <v>168</v>
      </c>
      <c r="BY20" s="6" t="s">
        <v>169</v>
      </c>
      <c r="BZ20" s="6" t="s">
        <v>170</v>
      </c>
      <c r="CA20" s="6" t="s">
        <v>171</v>
      </c>
      <c r="CB20" s="6" t="s">
        <v>172</v>
      </c>
      <c r="CC20" s="6" t="s">
        <v>173</v>
      </c>
      <c r="CD20" s="6" t="s">
        <v>174</v>
      </c>
      <c r="CE20" s="6" t="s">
        <v>175</v>
      </c>
      <c r="CF20" s="6" t="s">
        <v>176</v>
      </c>
      <c r="CG20" s="6" t="s">
        <v>177</v>
      </c>
      <c r="CH20" s="6" t="s">
        <v>178</v>
      </c>
      <c r="CI20" s="6" t="s">
        <v>179</v>
      </c>
      <c r="CJ20" s="6" t="s">
        <v>180</v>
      </c>
      <c r="CK20" s="6" t="s">
        <v>181</v>
      </c>
      <c r="CL20" s="6" t="s">
        <v>182</v>
      </c>
      <c r="CM20" s="6" t="s">
        <v>183</v>
      </c>
      <c r="CN20" s="6" t="s">
        <v>184</v>
      </c>
      <c r="CO20" s="6" t="s">
        <v>185</v>
      </c>
      <c r="CP20" s="6" t="s">
        <v>186</v>
      </c>
      <c r="CQ20" s="6" t="s">
        <v>187</v>
      </c>
      <c r="CR20" s="6" t="s">
        <v>188</v>
      </c>
      <c r="CS20" s="6" t="s">
        <v>189</v>
      </c>
      <c r="CT20" s="6" t="s">
        <v>190</v>
      </c>
      <c r="CU20" s="6" t="s">
        <v>191</v>
      </c>
      <c r="CV20" s="6" t="s">
        <v>192</v>
      </c>
      <c r="CW20" s="6" t="s">
        <v>193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12.16</v>
      </c>
      <c r="E21" s="8" t="s">
        <v>103</v>
      </c>
      <c r="F21" s="8">
        <v>1</v>
      </c>
      <c r="G21" s="8" t="s">
        <v>103</v>
      </c>
      <c r="H21" s="8">
        <f>H23+H39</f>
        <v>16.363</v>
      </c>
      <c r="I21" s="8" t="s">
        <v>103</v>
      </c>
      <c r="J21" s="8">
        <f>J39+J59</f>
        <v>15</v>
      </c>
      <c r="K21" s="8">
        <f>K23</f>
        <v>15.739999999999998</v>
      </c>
      <c r="L21" s="8" t="s">
        <v>103</v>
      </c>
      <c r="M21" s="8">
        <f>M23</f>
        <v>0.41000000000000003</v>
      </c>
      <c r="N21" s="8" t="s">
        <v>103</v>
      </c>
      <c r="O21" s="8">
        <f>O23+O39</f>
        <v>16.958000000000002</v>
      </c>
      <c r="P21" s="8" t="s">
        <v>103</v>
      </c>
      <c r="Q21" s="8">
        <f>Q39+Q59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V23+V39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AC23+AC39</f>
        <v>2.95</v>
      </c>
      <c r="AD21" s="8" t="s">
        <v>103</v>
      </c>
      <c r="AE21" s="8">
        <v>2</v>
      </c>
      <c r="AF21" s="8">
        <f>AF23</f>
        <v>4.53</v>
      </c>
      <c r="AG21" s="8" t="s">
        <v>103</v>
      </c>
      <c r="AH21" s="8">
        <v>1</v>
      </c>
      <c r="AI21" s="8" t="s">
        <v>103</v>
      </c>
      <c r="AJ21" s="8">
        <f>AJ23</f>
        <v>7.875</v>
      </c>
      <c r="AK21" s="8" t="s">
        <v>103</v>
      </c>
      <c r="AL21" s="8">
        <v>1</v>
      </c>
      <c r="AM21" s="8">
        <f>AM23</f>
        <v>2.5</v>
      </c>
      <c r="AN21" s="8" t="s">
        <v>103</v>
      </c>
      <c r="AO21" s="8" t="s">
        <v>103</v>
      </c>
      <c r="AP21" s="8" t="s">
        <v>103</v>
      </c>
      <c r="AQ21" s="8">
        <f>AQ23</f>
        <v>7.96</v>
      </c>
      <c r="AR21" s="8" t="s">
        <v>103</v>
      </c>
      <c r="AS21" s="8">
        <v>1</v>
      </c>
      <c r="AT21" s="8">
        <f>AT23</f>
        <v>4.66</v>
      </c>
      <c r="AU21" s="8" t="s">
        <v>103</v>
      </c>
      <c r="AV21" s="8">
        <f>AV23</f>
        <v>1.4</v>
      </c>
      <c r="AW21" s="8" t="s">
        <v>103</v>
      </c>
      <c r="AX21" s="8">
        <f>AX23</f>
        <v>1.843</v>
      </c>
      <c r="AY21" s="8" t="s">
        <v>103</v>
      </c>
      <c r="AZ21" s="8" t="s">
        <v>103</v>
      </c>
      <c r="BA21" s="8">
        <f>BA23</f>
        <v>4.41</v>
      </c>
      <c r="BB21" s="8" t="s">
        <v>103</v>
      </c>
      <c r="BC21" s="8">
        <f>BC23</f>
        <v>0.41000000000000003</v>
      </c>
      <c r="BD21" s="8" t="s">
        <v>103</v>
      </c>
      <c r="BE21" s="8">
        <f>BE23</f>
        <v>1.538</v>
      </c>
      <c r="BF21" s="8" t="s">
        <v>103</v>
      </c>
      <c r="BG21" s="8" t="s">
        <v>103</v>
      </c>
      <c r="BH21" s="8">
        <f>BH23</f>
        <v>2.5</v>
      </c>
      <c r="BI21" s="8" t="s">
        <v>103</v>
      </c>
      <c r="BJ21" s="8" t="s">
        <v>103</v>
      </c>
      <c r="BK21" s="8" t="s">
        <v>103</v>
      </c>
      <c r="BL21" s="8">
        <f>BL23+BL39</f>
        <v>1.4</v>
      </c>
      <c r="BM21" s="8" t="s">
        <v>103</v>
      </c>
      <c r="BN21" s="8">
        <v>8</v>
      </c>
      <c r="BO21" s="8">
        <f>BO23</f>
        <v>2.23</v>
      </c>
      <c r="BP21" s="8" t="s">
        <v>103</v>
      </c>
      <c r="BQ21" s="8" t="s">
        <v>103</v>
      </c>
      <c r="BR21" s="8" t="s">
        <v>103</v>
      </c>
      <c r="BS21" s="8">
        <f>BS23+BS39</f>
        <v>1.25</v>
      </c>
      <c r="BT21" s="8" t="s">
        <v>103</v>
      </c>
      <c r="BU21" s="8">
        <v>10</v>
      </c>
      <c r="BV21" s="8">
        <f>BV23</f>
        <v>2.5</v>
      </c>
      <c r="BW21" s="8" t="s">
        <v>103</v>
      </c>
      <c r="BX21" s="8" t="s">
        <v>103</v>
      </c>
      <c r="BY21" s="8" t="s">
        <v>103</v>
      </c>
      <c r="BZ21" s="8">
        <f>BZ23+BZ39</f>
        <v>2</v>
      </c>
      <c r="CA21" s="8" t="s">
        <v>103</v>
      </c>
      <c r="CB21" s="8">
        <v>1</v>
      </c>
      <c r="CC21" s="8">
        <f>CC23</f>
        <v>4.0999999999999996</v>
      </c>
      <c r="CD21" s="8" t="s">
        <v>103</v>
      </c>
      <c r="CE21" s="8" t="s">
        <v>103</v>
      </c>
      <c r="CF21" s="8" t="s">
        <v>103</v>
      </c>
      <c r="CG21" s="8">
        <f>CG23+CG39</f>
        <v>2.4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>
        <v>2.5</v>
      </c>
      <c r="CR21" s="8" t="s">
        <v>103</v>
      </c>
      <c r="CS21" s="8" t="s">
        <v>103</v>
      </c>
      <c r="CT21" s="8" t="s">
        <v>103</v>
      </c>
      <c r="CU21" s="8">
        <v>1</v>
      </c>
      <c r="CV21" s="8" t="s">
        <v>103</v>
      </c>
      <c r="CW21" s="8">
        <v>3</v>
      </c>
      <c r="CX21" s="8">
        <f>CX23</f>
        <v>12.16</v>
      </c>
      <c r="CY21" s="8" t="s">
        <v>103</v>
      </c>
      <c r="CZ21" s="8">
        <f>AV21</f>
        <v>1.4</v>
      </c>
      <c r="DA21" s="8" t="s">
        <v>103</v>
      </c>
      <c r="DB21" s="8">
        <f>DB23+DB39</f>
        <v>13.203000000000001</v>
      </c>
      <c r="DC21" s="8" t="s">
        <v>103</v>
      </c>
      <c r="DD21" s="8">
        <f>DD39+DD59</f>
        <v>13</v>
      </c>
      <c r="DE21" s="8">
        <f>CC21+BO21+BA21+AM21+CQ21</f>
        <v>15.74</v>
      </c>
      <c r="DF21" s="8" t="s">
        <v>103</v>
      </c>
      <c r="DG21" s="8">
        <f>BC21</f>
        <v>0.41000000000000003</v>
      </c>
      <c r="DH21" s="8" t="s">
        <v>103</v>
      </c>
      <c r="DI21" s="8">
        <f>DI23+DI39</f>
        <v>14.148</v>
      </c>
      <c r="DJ21" s="8" t="s">
        <v>103</v>
      </c>
      <c r="DK21" s="8">
        <f>DK39+DK59+DK23</f>
        <v>15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:J22" si="0">D21</f>
        <v>12.16</v>
      </c>
      <c r="E22" s="9" t="str">
        <f t="shared" si="0"/>
        <v>нд</v>
      </c>
      <c r="F22" s="9">
        <f t="shared" si="0"/>
        <v>1</v>
      </c>
      <c r="G22" s="9" t="str">
        <f t="shared" si="0"/>
        <v>нд</v>
      </c>
      <c r="H22" s="9">
        <f t="shared" si="0"/>
        <v>16.363</v>
      </c>
      <c r="I22" s="9" t="str">
        <f t="shared" si="0"/>
        <v>нд</v>
      </c>
      <c r="J22" s="9">
        <f t="shared" si="0"/>
        <v>15</v>
      </c>
      <c r="K22" s="9">
        <f t="shared" ref="K22:BO22" si="1">K21</f>
        <v>15.739999999999998</v>
      </c>
      <c r="L22" s="9" t="str">
        <f t="shared" si="1"/>
        <v>нд</v>
      </c>
      <c r="M22" s="9">
        <f t="shared" si="1"/>
        <v>0.41000000000000003</v>
      </c>
      <c r="N22" s="9" t="str">
        <f t="shared" si="1"/>
        <v>нд</v>
      </c>
      <c r="O22" s="9">
        <f t="shared" si="1"/>
        <v>16.958000000000002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>
        <f t="shared" ref="AF22:AL22" si="2">AF21</f>
        <v>4.53</v>
      </c>
      <c r="AG22" s="9" t="str">
        <f t="shared" si="2"/>
        <v>нд</v>
      </c>
      <c r="AH22" s="9">
        <f t="shared" si="2"/>
        <v>1</v>
      </c>
      <c r="AI22" s="9" t="str">
        <f t="shared" si="2"/>
        <v>нд</v>
      </c>
      <c r="AJ22" s="9">
        <f t="shared" si="2"/>
        <v>7.875</v>
      </c>
      <c r="AK22" s="10" t="str">
        <f t="shared" si="2"/>
        <v>нд</v>
      </c>
      <c r="AL22" s="9">
        <f t="shared" si="2"/>
        <v>1</v>
      </c>
      <c r="AM22" s="9">
        <f t="shared" si="1"/>
        <v>2.5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7.96</v>
      </c>
      <c r="AR22" s="10" t="str">
        <f t="shared" si="1"/>
        <v>нд</v>
      </c>
      <c r="AS22" s="9">
        <f t="shared" si="1"/>
        <v>1</v>
      </c>
      <c r="AT22" s="9">
        <f t="shared" ref="AT22:AZ22" si="3">AT21</f>
        <v>4.66</v>
      </c>
      <c r="AU22" s="9" t="str">
        <f t="shared" si="3"/>
        <v>нд</v>
      </c>
      <c r="AV22" s="9">
        <f t="shared" si="3"/>
        <v>1.4</v>
      </c>
      <c r="AW22" s="9" t="str">
        <f t="shared" si="3"/>
        <v>нд</v>
      </c>
      <c r="AX22" s="9">
        <f t="shared" si="3"/>
        <v>1.843</v>
      </c>
      <c r="AY22" s="9" t="str">
        <f t="shared" si="3"/>
        <v>нд</v>
      </c>
      <c r="AZ22" s="9" t="str">
        <f t="shared" si="3"/>
        <v>нд</v>
      </c>
      <c r="BA22" s="9">
        <f t="shared" si="1"/>
        <v>4.41</v>
      </c>
      <c r="BB22" s="9" t="str">
        <f t="shared" si="1"/>
        <v>нд</v>
      </c>
      <c r="BC22" s="9">
        <f t="shared" si="1"/>
        <v>0.41000000000000003</v>
      </c>
      <c r="BD22" s="9" t="str">
        <f t="shared" si="1"/>
        <v>нд</v>
      </c>
      <c r="BE22" s="9">
        <f t="shared" si="1"/>
        <v>1.538</v>
      </c>
      <c r="BF22" s="9" t="str">
        <f t="shared" si="1"/>
        <v>нд</v>
      </c>
      <c r="BG22" s="9" t="str">
        <f t="shared" si="1"/>
        <v>нд</v>
      </c>
      <c r="BH22" s="9">
        <f t="shared" ref="BH22:BN22" si="4">BH21</f>
        <v>2.5</v>
      </c>
      <c r="BI22" s="9" t="str">
        <f t="shared" si="4"/>
        <v>нд</v>
      </c>
      <c r="BJ22" s="9" t="str">
        <f t="shared" si="4"/>
        <v>нд</v>
      </c>
      <c r="BK22" s="9" t="str">
        <f t="shared" si="4"/>
        <v>нд</v>
      </c>
      <c r="BL22" s="9">
        <f t="shared" si="4"/>
        <v>1.4</v>
      </c>
      <c r="BM22" s="9" t="str">
        <f t="shared" si="4"/>
        <v>нд</v>
      </c>
      <c r="BN22" s="9">
        <f t="shared" si="4"/>
        <v>8</v>
      </c>
      <c r="BO22" s="9">
        <f t="shared" si="1"/>
        <v>2.23</v>
      </c>
      <c r="BP22" s="9" t="str">
        <f t="shared" ref="BP22:CB22" si="5">BP21</f>
        <v>нд</v>
      </c>
      <c r="BQ22" s="9" t="str">
        <f t="shared" si="5"/>
        <v>нд</v>
      </c>
      <c r="BR22" s="9" t="str">
        <f t="shared" si="5"/>
        <v>нд</v>
      </c>
      <c r="BS22" s="9">
        <f t="shared" si="5"/>
        <v>1.25</v>
      </c>
      <c r="BT22" s="9" t="str">
        <f t="shared" si="5"/>
        <v>нд</v>
      </c>
      <c r="BU22" s="9">
        <f t="shared" si="5"/>
        <v>10</v>
      </c>
      <c r="BV22" s="9">
        <f t="shared" si="5"/>
        <v>2.5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2</v>
      </c>
      <c r="CA22" s="9" t="str">
        <f t="shared" si="5"/>
        <v>нд</v>
      </c>
      <c r="CB22" s="9">
        <f t="shared" si="5"/>
        <v>1</v>
      </c>
      <c r="CC22" s="9">
        <f t="shared" ref="CC22:CI22" si="6">CC21</f>
        <v>4.0999999999999996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2.4</v>
      </c>
      <c r="CH22" s="9" t="str">
        <f t="shared" si="6"/>
        <v>нд</v>
      </c>
      <c r="CI22" s="9">
        <f t="shared" si="6"/>
        <v>1</v>
      </c>
      <c r="CJ22" s="9" t="str">
        <f t="shared" ref="CJ22:DL22" si="7">CJ21</f>
        <v>нд</v>
      </c>
      <c r="CK22" s="9" t="str">
        <f t="shared" si="7"/>
        <v>нд</v>
      </c>
      <c r="CL22" s="9" t="str">
        <f t="shared" si="7"/>
        <v>нд</v>
      </c>
      <c r="CM22" s="9" t="str">
        <f t="shared" si="7"/>
        <v>нд</v>
      </c>
      <c r="CN22" s="9" t="str">
        <f t="shared" si="7"/>
        <v>нд</v>
      </c>
      <c r="CO22" s="9" t="str">
        <f t="shared" si="7"/>
        <v>нд</v>
      </c>
      <c r="CP22" s="9">
        <f t="shared" si="7"/>
        <v>3</v>
      </c>
      <c r="CQ22" s="9">
        <v>2.5</v>
      </c>
      <c r="CR22" s="9" t="str">
        <f t="shared" ref="CR22:DD22" si="8">CR21</f>
        <v>нд</v>
      </c>
      <c r="CS22" s="9" t="str">
        <f t="shared" si="8"/>
        <v>нд</v>
      </c>
      <c r="CT22" s="9" t="str">
        <f t="shared" si="8"/>
        <v>нд</v>
      </c>
      <c r="CU22" s="9">
        <v>1</v>
      </c>
      <c r="CV22" s="9" t="str">
        <f t="shared" si="8"/>
        <v>нд</v>
      </c>
      <c r="CW22" s="9">
        <f t="shared" si="8"/>
        <v>3</v>
      </c>
      <c r="CX22" s="9">
        <f t="shared" si="8"/>
        <v>12.16</v>
      </c>
      <c r="CY22" s="9" t="str">
        <f t="shared" si="8"/>
        <v>нд</v>
      </c>
      <c r="CZ22" s="9">
        <f t="shared" si="8"/>
        <v>1.4</v>
      </c>
      <c r="DA22" s="9" t="str">
        <f t="shared" si="8"/>
        <v>нд</v>
      </c>
      <c r="DB22" s="9">
        <f t="shared" si="8"/>
        <v>13.203000000000001</v>
      </c>
      <c r="DC22" s="9" t="str">
        <f t="shared" si="8"/>
        <v>нд</v>
      </c>
      <c r="DD22" s="9">
        <f t="shared" si="8"/>
        <v>13</v>
      </c>
      <c r="DE22" s="9">
        <f t="shared" si="7"/>
        <v>15.74</v>
      </c>
      <c r="DF22" s="9" t="str">
        <f t="shared" si="7"/>
        <v>нд</v>
      </c>
      <c r="DG22" s="9">
        <f t="shared" si="7"/>
        <v>0.41000000000000003</v>
      </c>
      <c r="DH22" s="9" t="str">
        <f t="shared" si="7"/>
        <v>нд</v>
      </c>
      <c r="DI22" s="9">
        <f t="shared" si="7"/>
        <v>14.148</v>
      </c>
      <c r="DJ22" s="9" t="str">
        <f t="shared" si="7"/>
        <v>нд</v>
      </c>
      <c r="DK22" s="9">
        <f t="shared" si="7"/>
        <v>15</v>
      </c>
      <c r="DL22" s="9" t="str">
        <f t="shared" si="7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D24+D34</f>
        <v>12.16</v>
      </c>
      <c r="E23" s="11" t="s">
        <v>103</v>
      </c>
      <c r="F23" s="11">
        <f>F24+F34</f>
        <v>1.4</v>
      </c>
      <c r="G23" s="11" t="s">
        <v>103</v>
      </c>
      <c r="H23" s="11">
        <f>H28+H34</f>
        <v>11.743</v>
      </c>
      <c r="I23" s="11" t="s">
        <v>103</v>
      </c>
      <c r="J23" s="11" t="s">
        <v>103</v>
      </c>
      <c r="K23" s="11">
        <f>K24+K34</f>
        <v>15.739999999999998</v>
      </c>
      <c r="L23" s="11" t="s">
        <v>103</v>
      </c>
      <c r="M23" s="11">
        <f>M24+M34</f>
        <v>0.41000000000000003</v>
      </c>
      <c r="N23" s="11" t="s">
        <v>103</v>
      </c>
      <c r="O23" s="11">
        <f>O28+O34</f>
        <v>11.938000000000001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>
        <f>AF24+AF34</f>
        <v>4.53</v>
      </c>
      <c r="AG23" s="11" t="s">
        <v>103</v>
      </c>
      <c r="AH23" s="11">
        <v>1</v>
      </c>
      <c r="AI23" s="11" t="s">
        <v>103</v>
      </c>
      <c r="AJ23" s="11">
        <f>AJ24+AJ34</f>
        <v>7.875</v>
      </c>
      <c r="AK23" s="11" t="s">
        <v>103</v>
      </c>
      <c r="AL23" s="11" t="s">
        <v>103</v>
      </c>
      <c r="AM23" s="11">
        <f>AM24+AM34</f>
        <v>2.5</v>
      </c>
      <c r="AN23" s="11" t="s">
        <v>103</v>
      </c>
      <c r="AO23" s="11" t="s">
        <v>103</v>
      </c>
      <c r="AP23" s="11" t="s">
        <v>103</v>
      </c>
      <c r="AQ23" s="11">
        <f>AQ24+AQ34</f>
        <v>7.96</v>
      </c>
      <c r="AR23" s="11" t="s">
        <v>103</v>
      </c>
      <c r="AS23" s="11" t="s">
        <v>103</v>
      </c>
      <c r="AT23" s="11">
        <f>AT24+AT34</f>
        <v>4.66</v>
      </c>
      <c r="AU23" s="11" t="s">
        <v>103</v>
      </c>
      <c r="AV23" s="11">
        <f>AV24+AV34</f>
        <v>1.4</v>
      </c>
      <c r="AW23" s="11" t="s">
        <v>103</v>
      </c>
      <c r="AX23" s="11">
        <f>AX24+AX34</f>
        <v>1.843</v>
      </c>
      <c r="AY23" s="11" t="s">
        <v>103</v>
      </c>
      <c r="AZ23" s="11" t="s">
        <v>103</v>
      </c>
      <c r="BA23" s="11">
        <f>BA24+BA34</f>
        <v>4.41</v>
      </c>
      <c r="BB23" s="11" t="s">
        <v>103</v>
      </c>
      <c r="BC23" s="11">
        <f>BC24+BC34</f>
        <v>0.41000000000000003</v>
      </c>
      <c r="BD23" s="11" t="s">
        <v>103</v>
      </c>
      <c r="BE23" s="11">
        <f>BE24+BE34</f>
        <v>1.538</v>
      </c>
      <c r="BF23" s="11" t="s">
        <v>103</v>
      </c>
      <c r="BG23" s="11" t="s">
        <v>103</v>
      </c>
      <c r="BH23" s="11">
        <f>BH24</f>
        <v>2.5</v>
      </c>
      <c r="BI23" s="11" t="s">
        <v>103</v>
      </c>
      <c r="BJ23" s="11" t="s">
        <v>103</v>
      </c>
      <c r="BK23" s="11" t="s">
        <v>103</v>
      </c>
      <c r="BL23" s="11">
        <f>BL24</f>
        <v>1</v>
      </c>
      <c r="BM23" s="11" t="s">
        <v>103</v>
      </c>
      <c r="BN23" s="11" t="s">
        <v>103</v>
      </c>
      <c r="BO23" s="11">
        <f>BO24</f>
        <v>2.23</v>
      </c>
      <c r="BP23" s="11" t="s">
        <v>103</v>
      </c>
      <c r="BQ23" s="11" t="s">
        <v>103</v>
      </c>
      <c r="BR23" s="11" t="s">
        <v>103</v>
      </c>
      <c r="BS23" s="11">
        <f>BS24</f>
        <v>0.85000000000000009</v>
      </c>
      <c r="BT23" s="11" t="s">
        <v>103</v>
      </c>
      <c r="BU23" s="11">
        <f>BU24</f>
        <v>1</v>
      </c>
      <c r="BV23" s="11">
        <f>BV24</f>
        <v>2.5</v>
      </c>
      <c r="BW23" s="11" t="str">
        <f t="shared" ref="BW23:CA23" si="9">BW24</f>
        <v>нд</v>
      </c>
      <c r="BX23" s="11" t="str">
        <f t="shared" si="9"/>
        <v>нд</v>
      </c>
      <c r="BY23" s="11" t="str">
        <f t="shared" si="9"/>
        <v>нд</v>
      </c>
      <c r="BZ23" s="11">
        <f t="shared" si="9"/>
        <v>1</v>
      </c>
      <c r="CA23" s="11" t="str">
        <f t="shared" si="9"/>
        <v>нд</v>
      </c>
      <c r="CB23" s="11" t="s">
        <v>103</v>
      </c>
      <c r="CC23" s="11">
        <f>CC24</f>
        <v>4.0999999999999996</v>
      </c>
      <c r="CD23" s="11" t="str">
        <f t="shared" ref="CD23:CH23" si="10">CD24</f>
        <v>нд</v>
      </c>
      <c r="CE23" s="11" t="str">
        <f t="shared" si="10"/>
        <v>нд</v>
      </c>
      <c r="CF23" s="11" t="str">
        <f t="shared" si="10"/>
        <v>нд</v>
      </c>
      <c r="CG23" s="11">
        <f t="shared" si="10"/>
        <v>1</v>
      </c>
      <c r="CH23" s="11" t="str">
        <f t="shared" si="10"/>
        <v>нд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>
        <v>2.5</v>
      </c>
      <c r="CR23" s="11" t="s">
        <v>103</v>
      </c>
      <c r="CS23" s="11" t="s">
        <v>103</v>
      </c>
      <c r="CT23" s="11" t="s">
        <v>103</v>
      </c>
      <c r="CU23" s="11">
        <v>1</v>
      </c>
      <c r="CV23" s="11" t="s">
        <v>103</v>
      </c>
      <c r="CW23" s="11" t="s">
        <v>103</v>
      </c>
      <c r="CX23" s="11">
        <f>CX24+CX34</f>
        <v>12.16</v>
      </c>
      <c r="CY23" s="11" t="s">
        <v>103</v>
      </c>
      <c r="CZ23" s="11">
        <f>AV23</f>
        <v>1.4</v>
      </c>
      <c r="DA23" s="11" t="s">
        <v>103</v>
      </c>
      <c r="DB23" s="11">
        <f>DB24+DB34</f>
        <v>11.803000000000001</v>
      </c>
      <c r="DC23" s="11" t="s">
        <v>103</v>
      </c>
      <c r="DD23" s="11" t="s">
        <v>103</v>
      </c>
      <c r="DE23" s="11">
        <f>BO23+BA23+AM23+CC23+CQ23</f>
        <v>15.74</v>
      </c>
      <c r="DF23" s="11" t="s">
        <v>103</v>
      </c>
      <c r="DG23" s="11">
        <f>BC23</f>
        <v>0.41000000000000003</v>
      </c>
      <c r="DH23" s="11" t="s">
        <v>103</v>
      </c>
      <c r="DI23" s="11">
        <f>CG23+BS23+BE23+AQ23+CU23</f>
        <v>12.347999999999999</v>
      </c>
      <c r="DJ23" s="11" t="s">
        <v>103</v>
      </c>
      <c r="DK23" s="11">
        <v>1</v>
      </c>
      <c r="DL23" s="11" t="s">
        <v>103</v>
      </c>
    </row>
    <row r="24" spans="1:116" s="12" customFormat="1" ht="51.75" customHeight="1" thickBot="1" x14ac:dyDescent="0.3">
      <c r="A24" s="18" t="s">
        <v>108</v>
      </c>
      <c r="B24" s="19" t="s">
        <v>109</v>
      </c>
      <c r="C24" s="21" t="s">
        <v>107</v>
      </c>
      <c r="D24" s="11">
        <f>D28+D26</f>
        <v>10.65</v>
      </c>
      <c r="E24" s="11" t="s">
        <v>103</v>
      </c>
      <c r="F24" s="11">
        <v>0.15</v>
      </c>
      <c r="G24" s="11" t="s">
        <v>103</v>
      </c>
      <c r="H24" s="11">
        <f>H28+H26</f>
        <v>10.9</v>
      </c>
      <c r="I24" s="11" t="s">
        <v>103</v>
      </c>
      <c r="J24" s="11" t="s">
        <v>103</v>
      </c>
      <c r="K24" s="11">
        <f>K28+K26</f>
        <v>14.229999999999999</v>
      </c>
      <c r="L24" s="11" t="s">
        <v>103</v>
      </c>
      <c r="M24" s="11">
        <v>0.16</v>
      </c>
      <c r="N24" s="11" t="s">
        <v>103</v>
      </c>
      <c r="O24" s="11">
        <f>O28+O26</f>
        <v>11.32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>
        <v>3.27</v>
      </c>
      <c r="AG24" s="11" t="s">
        <v>103</v>
      </c>
      <c r="AH24" s="11" t="s">
        <v>103</v>
      </c>
      <c r="AI24" s="11" t="s">
        <v>103</v>
      </c>
      <c r="AJ24" s="11">
        <v>7.7</v>
      </c>
      <c r="AK24" s="11" t="s">
        <v>103</v>
      </c>
      <c r="AL24" s="11" t="s">
        <v>103</v>
      </c>
      <c r="AM24" s="11">
        <f>AM28</f>
        <v>2.5</v>
      </c>
      <c r="AN24" s="11" t="str">
        <f t="shared" ref="AN24:AR24" si="11">AN28</f>
        <v>нд</v>
      </c>
      <c r="AO24" s="11" t="str">
        <f t="shared" si="11"/>
        <v>нд</v>
      </c>
      <c r="AP24" s="11" t="str">
        <f t="shared" si="11"/>
        <v>нд</v>
      </c>
      <c r="AQ24" s="11">
        <f t="shared" si="11"/>
        <v>7.96</v>
      </c>
      <c r="AR24" s="11" t="str">
        <f t="shared" si="11"/>
        <v>нд</v>
      </c>
      <c r="AS24" s="11" t="s">
        <v>103</v>
      </c>
      <c r="AT24" s="11">
        <f>AT28+AT26</f>
        <v>3.15</v>
      </c>
      <c r="AU24" s="11" t="s">
        <v>103</v>
      </c>
      <c r="AV24" s="11">
        <v>0.15</v>
      </c>
      <c r="AW24" s="11" t="s">
        <v>103</v>
      </c>
      <c r="AX24" s="11">
        <f>AX26+AX28</f>
        <v>0.94</v>
      </c>
      <c r="AY24" s="11" t="s">
        <v>103</v>
      </c>
      <c r="AZ24" s="11" t="s">
        <v>103</v>
      </c>
      <c r="BA24" s="11">
        <f>BA28+BA26</f>
        <v>2.9</v>
      </c>
      <c r="BB24" s="11" t="s">
        <v>103</v>
      </c>
      <c r="BC24" s="11">
        <v>0.16</v>
      </c>
      <c r="BD24" s="11" t="s">
        <v>103</v>
      </c>
      <c r="BE24" s="11">
        <f>BE26+BE28</f>
        <v>0.81</v>
      </c>
      <c r="BF24" s="11" t="s">
        <v>103</v>
      </c>
      <c r="BG24" s="11" t="s">
        <v>103</v>
      </c>
      <c r="BH24" s="11">
        <f>BH28</f>
        <v>2.5</v>
      </c>
      <c r="BI24" s="11" t="s">
        <v>103</v>
      </c>
      <c r="BJ24" s="11" t="s">
        <v>103</v>
      </c>
      <c r="BK24" s="11" t="s">
        <v>103</v>
      </c>
      <c r="BL24" s="11">
        <f>BL28</f>
        <v>1</v>
      </c>
      <c r="BM24" s="11" t="s">
        <v>103</v>
      </c>
      <c r="BN24" s="11" t="s">
        <v>103</v>
      </c>
      <c r="BO24" s="11">
        <f>BO26+BO28</f>
        <v>2.23</v>
      </c>
      <c r="BP24" s="11" t="s">
        <v>103</v>
      </c>
      <c r="BQ24" s="11" t="s">
        <v>103</v>
      </c>
      <c r="BR24" s="11" t="s">
        <v>103</v>
      </c>
      <c r="BS24" s="11">
        <f>BS26+BS28</f>
        <v>0.85000000000000009</v>
      </c>
      <c r="BT24" s="11" t="s">
        <v>103</v>
      </c>
      <c r="BU24" s="11">
        <f>BU28</f>
        <v>1</v>
      </c>
      <c r="BV24" s="11">
        <f>BV28</f>
        <v>2.5</v>
      </c>
      <c r="BW24" s="11" t="str">
        <f t="shared" ref="BW24:CA24" si="12">BW28</f>
        <v>нд</v>
      </c>
      <c r="BX24" s="11" t="str">
        <f t="shared" si="12"/>
        <v>нд</v>
      </c>
      <c r="BY24" s="11" t="str">
        <f t="shared" si="12"/>
        <v>нд</v>
      </c>
      <c r="BZ24" s="11">
        <f t="shared" si="12"/>
        <v>1</v>
      </c>
      <c r="CA24" s="11" t="str">
        <f t="shared" si="12"/>
        <v>нд</v>
      </c>
      <c r="CB24" s="11" t="s">
        <v>103</v>
      </c>
      <c r="CC24" s="11">
        <f>CC28</f>
        <v>4.0999999999999996</v>
      </c>
      <c r="CD24" s="11" t="str">
        <f t="shared" ref="CD24:CH24" si="13">CD28</f>
        <v>нд</v>
      </c>
      <c r="CE24" s="11" t="str">
        <f t="shared" si="13"/>
        <v>нд</v>
      </c>
      <c r="CF24" s="11" t="str">
        <f t="shared" si="13"/>
        <v>нд</v>
      </c>
      <c r="CG24" s="11">
        <f t="shared" si="13"/>
        <v>1</v>
      </c>
      <c r="CH24" s="11" t="str">
        <f t="shared" si="13"/>
        <v>нд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>
        <v>2.5</v>
      </c>
      <c r="CR24" s="11" t="s">
        <v>103</v>
      </c>
      <c r="CS24" s="11" t="s">
        <v>103</v>
      </c>
      <c r="CT24" s="11" t="s">
        <v>103</v>
      </c>
      <c r="CU24" s="11">
        <v>1</v>
      </c>
      <c r="CV24" s="11" t="s">
        <v>103</v>
      </c>
      <c r="CW24" s="11" t="s">
        <v>103</v>
      </c>
      <c r="CX24" s="11">
        <f>CX26+CX28</f>
        <v>10.65</v>
      </c>
      <c r="CY24" s="11" t="s">
        <v>103</v>
      </c>
      <c r="CZ24" s="11">
        <v>0.15</v>
      </c>
      <c r="DA24" s="11" t="s">
        <v>103</v>
      </c>
      <c r="DB24" s="11">
        <f>DB28+DB26</f>
        <v>10.9</v>
      </c>
      <c r="DC24" s="11" t="s">
        <v>103</v>
      </c>
      <c r="DD24" s="11" t="s">
        <v>103</v>
      </c>
      <c r="DE24" s="11">
        <f>BA24+AM24+BO24+CC24+CQ24</f>
        <v>14.23</v>
      </c>
      <c r="DF24" s="11" t="s">
        <v>103</v>
      </c>
      <c r="DG24" s="11">
        <v>0.16</v>
      </c>
      <c r="DH24" s="11" t="s">
        <v>103</v>
      </c>
      <c r="DI24" s="11">
        <f>BE24+AQ24+BS24+CG24+CU24</f>
        <v>11.62</v>
      </c>
      <c r="DJ24" s="11" t="s">
        <v>103</v>
      </c>
      <c r="DK24" s="11">
        <v>1</v>
      </c>
      <c r="DL24" s="11" t="s">
        <v>103</v>
      </c>
    </row>
    <row r="25" spans="1:116" s="12" customFormat="1" ht="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75" customHeight="1" thickBot="1" x14ac:dyDescent="0.3">
      <c r="A26" s="18" t="s">
        <v>112</v>
      </c>
      <c r="B26" s="19" t="s">
        <v>113</v>
      </c>
      <c r="C26" s="21" t="s">
        <v>107</v>
      </c>
      <c r="D26" s="11">
        <f>D27</f>
        <v>0.4</v>
      </c>
      <c r="E26" s="11" t="str">
        <f t="shared" ref="E26:H26" si="14">E27</f>
        <v>нд</v>
      </c>
      <c r="F26" s="11">
        <f t="shared" si="14"/>
        <v>0.15</v>
      </c>
      <c r="G26" s="11" t="str">
        <f t="shared" si="14"/>
        <v>нд</v>
      </c>
      <c r="H26" s="11">
        <f t="shared" si="14"/>
        <v>0.06</v>
      </c>
      <c r="I26" s="11" t="s">
        <v>103</v>
      </c>
      <c r="J26" s="11" t="s">
        <v>103</v>
      </c>
      <c r="K26" s="11">
        <f>K27</f>
        <v>1.03</v>
      </c>
      <c r="L26" s="11" t="str">
        <f t="shared" ref="L26:O26" si="15">L27</f>
        <v>нд</v>
      </c>
      <c r="M26" s="11">
        <f t="shared" si="15"/>
        <v>0.16</v>
      </c>
      <c r="N26" s="11" t="str">
        <f t="shared" si="15"/>
        <v>нд</v>
      </c>
      <c r="O26" s="11">
        <f t="shared" si="15"/>
        <v>0.11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>
        <f>AT27</f>
        <v>0.4</v>
      </c>
      <c r="AU26" s="11" t="str">
        <f t="shared" ref="AU26:AX26" si="16">AU27</f>
        <v>нд</v>
      </c>
      <c r="AV26" s="11">
        <f t="shared" si="16"/>
        <v>0.15</v>
      </c>
      <c r="AW26" s="11" t="str">
        <f t="shared" si="16"/>
        <v>нд</v>
      </c>
      <c r="AX26" s="11">
        <f t="shared" si="16"/>
        <v>0.06</v>
      </c>
      <c r="AY26" s="11" t="s">
        <v>103</v>
      </c>
      <c r="AZ26" s="11" t="s">
        <v>103</v>
      </c>
      <c r="BA26" s="11">
        <f>BA27</f>
        <v>0.4</v>
      </c>
      <c r="BB26" s="11" t="str">
        <f t="shared" ref="BB26" si="17">BB27</f>
        <v>нд</v>
      </c>
      <c r="BC26" s="11">
        <f t="shared" ref="BC26" si="18">BC27</f>
        <v>0.16</v>
      </c>
      <c r="BD26" s="11" t="str">
        <f t="shared" ref="BD26" si="19">BD27</f>
        <v>нд</v>
      </c>
      <c r="BE26" s="11">
        <f t="shared" ref="BE26" si="20">BE27</f>
        <v>0.06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>
        <v>0.63</v>
      </c>
      <c r="BP26" s="11" t="s">
        <v>103</v>
      </c>
      <c r="BQ26" s="11" t="s">
        <v>103</v>
      </c>
      <c r="BR26" s="11" t="s">
        <v>103</v>
      </c>
      <c r="BS26" s="11">
        <v>0.05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>
        <f>CX27</f>
        <v>0.4</v>
      </c>
      <c r="CY26" s="11" t="str">
        <f t="shared" ref="CY26:DB26" si="21">CY27</f>
        <v>нд</v>
      </c>
      <c r="CZ26" s="11">
        <f t="shared" si="21"/>
        <v>0.15</v>
      </c>
      <c r="DA26" s="11" t="str">
        <f t="shared" si="21"/>
        <v>нд</v>
      </c>
      <c r="DB26" s="11">
        <f t="shared" si="21"/>
        <v>0.06</v>
      </c>
      <c r="DC26" s="11" t="s">
        <v>103</v>
      </c>
      <c r="DD26" s="11" t="s">
        <v>103</v>
      </c>
      <c r="DE26" s="11">
        <f>DE27</f>
        <v>1.03</v>
      </c>
      <c r="DF26" s="11" t="str">
        <f t="shared" ref="DF26" si="22">DF27</f>
        <v>нд</v>
      </c>
      <c r="DG26" s="11">
        <f t="shared" ref="DG26" si="23">DG27</f>
        <v>0.16</v>
      </c>
      <c r="DH26" s="11" t="str">
        <f t="shared" ref="DH26" si="24">DH27</f>
        <v>нд</v>
      </c>
      <c r="DI26" s="11">
        <f t="shared" ref="DI26" si="25">DI27</f>
        <v>0.11</v>
      </c>
      <c r="DJ26" s="11" t="s">
        <v>103</v>
      </c>
      <c r="DK26" s="11" t="s">
        <v>103</v>
      </c>
      <c r="DL26" s="11" t="s">
        <v>103</v>
      </c>
    </row>
    <row r="27" spans="1:116" s="12" customFormat="1" ht="63" customHeight="1" thickBot="1" x14ac:dyDescent="0.3">
      <c r="A27" s="18" t="s">
        <v>225</v>
      </c>
      <c r="B27" s="19" t="s">
        <v>226</v>
      </c>
      <c r="C27" s="21" t="s">
        <v>227</v>
      </c>
      <c r="D27" s="11">
        <v>0.4</v>
      </c>
      <c r="E27" s="11" t="s">
        <v>103</v>
      </c>
      <c r="F27" s="11">
        <v>0.15</v>
      </c>
      <c r="G27" s="11" t="s">
        <v>103</v>
      </c>
      <c r="H27" s="11">
        <v>0.06</v>
      </c>
      <c r="I27" s="11" t="s">
        <v>103</v>
      </c>
      <c r="J27" s="11" t="s">
        <v>103</v>
      </c>
      <c r="K27" s="11">
        <v>1.03</v>
      </c>
      <c r="L27" s="11" t="s">
        <v>103</v>
      </c>
      <c r="M27" s="11">
        <v>0.16</v>
      </c>
      <c r="N27" s="11" t="s">
        <v>103</v>
      </c>
      <c r="O27" s="11">
        <v>0.11</v>
      </c>
      <c r="P27" s="11" t="s">
        <v>103</v>
      </c>
      <c r="Q27" s="11" t="s">
        <v>103</v>
      </c>
      <c r="R27" s="11" t="s">
        <v>103</v>
      </c>
      <c r="S27" s="11" t="s">
        <v>103</v>
      </c>
      <c r="T27" s="11" t="s">
        <v>103</v>
      </c>
      <c r="U27" s="11" t="s">
        <v>103</v>
      </c>
      <c r="V27" s="11" t="s">
        <v>103</v>
      </c>
      <c r="W27" s="11" t="s">
        <v>103</v>
      </c>
      <c r="X27" s="11" t="s">
        <v>103</v>
      </c>
      <c r="Y27" s="11" t="s">
        <v>103</v>
      </c>
      <c r="Z27" s="11" t="s">
        <v>103</v>
      </c>
      <c r="AA27" s="11" t="s">
        <v>103</v>
      </c>
      <c r="AB27" s="11" t="s">
        <v>103</v>
      </c>
      <c r="AC27" s="11" t="s">
        <v>103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0.4</v>
      </c>
      <c r="AU27" s="11" t="s">
        <v>103</v>
      </c>
      <c r="AV27" s="11">
        <v>0.15</v>
      </c>
      <c r="AW27" s="11" t="s">
        <v>103</v>
      </c>
      <c r="AX27" s="11">
        <v>0.06</v>
      </c>
      <c r="AY27" s="11" t="s">
        <v>103</v>
      </c>
      <c r="AZ27" s="11" t="s">
        <v>103</v>
      </c>
      <c r="BA27" s="11">
        <v>0.4</v>
      </c>
      <c r="BB27" s="11" t="s">
        <v>103</v>
      </c>
      <c r="BC27" s="11">
        <v>0.16</v>
      </c>
      <c r="BD27" s="11" t="s">
        <v>103</v>
      </c>
      <c r="BE27" s="11">
        <v>0.06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>
        <v>0.63</v>
      </c>
      <c r="BP27" s="11" t="s">
        <v>103</v>
      </c>
      <c r="BQ27" s="11" t="s">
        <v>103</v>
      </c>
      <c r="BR27" s="11" t="s">
        <v>103</v>
      </c>
      <c r="BS27" s="11">
        <v>0.05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0.4</v>
      </c>
      <c r="CY27" s="11" t="s">
        <v>103</v>
      </c>
      <c r="CZ27" s="11">
        <v>0.15</v>
      </c>
      <c r="DA27" s="11" t="s">
        <v>103</v>
      </c>
      <c r="DB27" s="11">
        <v>0.06</v>
      </c>
      <c r="DC27" s="11" t="s">
        <v>103</v>
      </c>
      <c r="DD27" s="11" t="s">
        <v>103</v>
      </c>
      <c r="DE27" s="11">
        <v>1.03</v>
      </c>
      <c r="DF27" s="11" t="s">
        <v>103</v>
      </c>
      <c r="DG27" s="11">
        <v>0.16</v>
      </c>
      <c r="DH27" s="11" t="s">
        <v>103</v>
      </c>
      <c r="DI27" s="11">
        <v>0.11</v>
      </c>
      <c r="DJ27" s="11" t="s">
        <v>103</v>
      </c>
      <c r="DK27" s="11" t="s">
        <v>103</v>
      </c>
      <c r="DL27" s="11" t="s">
        <v>103</v>
      </c>
    </row>
    <row r="28" spans="1:116" s="12" customFormat="1" ht="64.5" customHeight="1" thickBot="1" x14ac:dyDescent="0.3">
      <c r="A28" s="18" t="s">
        <v>114</v>
      </c>
      <c r="B28" s="19" t="s">
        <v>115</v>
      </c>
      <c r="C28" s="21" t="s">
        <v>107</v>
      </c>
      <c r="D28" s="11">
        <f>D29+D31+D32</f>
        <v>10.25</v>
      </c>
      <c r="E28" s="11" t="s">
        <v>103</v>
      </c>
      <c r="F28" s="11" t="s">
        <v>103</v>
      </c>
      <c r="G28" s="11" t="s">
        <v>103</v>
      </c>
      <c r="H28" s="11">
        <f>H29+H31+H32</f>
        <v>10.84</v>
      </c>
      <c r="I28" s="11" t="s">
        <v>103</v>
      </c>
      <c r="J28" s="11" t="s">
        <v>103</v>
      </c>
      <c r="K28" s="11">
        <f>K29+K31+K33</f>
        <v>13.2</v>
      </c>
      <c r="L28" s="11" t="s">
        <v>103</v>
      </c>
      <c r="M28" s="11" t="s">
        <v>103</v>
      </c>
      <c r="N28" s="11" t="s">
        <v>103</v>
      </c>
      <c r="O28" s="11">
        <f>O29+O31+O33</f>
        <v>11.21</v>
      </c>
      <c r="P28" s="11" t="s">
        <v>103</v>
      </c>
      <c r="Q28" s="11" t="s">
        <v>103</v>
      </c>
      <c r="R28" s="11">
        <v>0.77</v>
      </c>
      <c r="S28" s="11" t="s">
        <v>103</v>
      </c>
      <c r="T28" s="11" t="s">
        <v>103</v>
      </c>
      <c r="U28" s="11" t="s">
        <v>103</v>
      </c>
      <c r="V28" s="11">
        <v>6</v>
      </c>
      <c r="W28" s="11" t="s">
        <v>103</v>
      </c>
      <c r="X28" s="11" t="s">
        <v>103</v>
      </c>
      <c r="Y28" s="11">
        <v>0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>
        <f>AF29+AF30</f>
        <v>3.27</v>
      </c>
      <c r="AG28" s="11" t="s">
        <v>103</v>
      </c>
      <c r="AH28" s="11" t="s">
        <v>103</v>
      </c>
      <c r="AI28" s="11" t="s">
        <v>103</v>
      </c>
      <c r="AJ28" s="11">
        <f>AJ29+AJ30</f>
        <v>7.7</v>
      </c>
      <c r="AK28" s="11" t="s">
        <v>103</v>
      </c>
      <c r="AL28" s="11" t="s">
        <v>103</v>
      </c>
      <c r="AM28" s="11">
        <f>AM29+AM30</f>
        <v>2.5</v>
      </c>
      <c r="AN28" s="11" t="s">
        <v>103</v>
      </c>
      <c r="AO28" s="11" t="s">
        <v>103</v>
      </c>
      <c r="AP28" s="11" t="s">
        <v>103</v>
      </c>
      <c r="AQ28" s="11">
        <f>AQ29+AQ30</f>
        <v>7.96</v>
      </c>
      <c r="AR28" s="11" t="s">
        <v>103</v>
      </c>
      <c r="AS28" s="11" t="s">
        <v>103</v>
      </c>
      <c r="AT28" s="11">
        <f>AT31+AT32</f>
        <v>2.75</v>
      </c>
      <c r="AU28" s="11" t="s">
        <v>103</v>
      </c>
      <c r="AV28" s="11" t="s">
        <v>103</v>
      </c>
      <c r="AW28" s="11" t="s">
        <v>103</v>
      </c>
      <c r="AX28" s="11">
        <f>AX31+AX32</f>
        <v>0.88</v>
      </c>
      <c r="AY28" s="11" t="s">
        <v>103</v>
      </c>
      <c r="AZ28" s="11" t="s">
        <v>103</v>
      </c>
      <c r="BA28" s="11">
        <f>BA31</f>
        <v>2.5</v>
      </c>
      <c r="BB28" s="11" t="s">
        <v>103</v>
      </c>
      <c r="BC28" s="11" t="s">
        <v>103</v>
      </c>
      <c r="BD28" s="11" t="s">
        <v>103</v>
      </c>
      <c r="BE28" s="11">
        <f>BE31</f>
        <v>0.75</v>
      </c>
      <c r="BF28" s="11" t="s">
        <v>103</v>
      </c>
      <c r="BG28" s="11" t="s">
        <v>103</v>
      </c>
      <c r="BH28" s="11">
        <f>BH29</f>
        <v>2.5</v>
      </c>
      <c r="BI28" s="11" t="s">
        <v>103</v>
      </c>
      <c r="BJ28" s="11" t="s">
        <v>103</v>
      </c>
      <c r="BK28" s="11" t="s">
        <v>103</v>
      </c>
      <c r="BL28" s="11">
        <f>BL29</f>
        <v>1</v>
      </c>
      <c r="BM28" s="11" t="s">
        <v>103</v>
      </c>
      <c r="BN28" s="11" t="s">
        <v>103</v>
      </c>
      <c r="BO28" s="11">
        <v>1.6</v>
      </c>
      <c r="BP28" s="11" t="s">
        <v>103</v>
      </c>
      <c r="BQ28" s="11" t="s">
        <v>103</v>
      </c>
      <c r="BR28" s="11" t="s">
        <v>103</v>
      </c>
      <c r="BS28" s="11">
        <v>0.8</v>
      </c>
      <c r="BT28" s="11" t="s">
        <v>103</v>
      </c>
      <c r="BU28" s="11">
        <v>1</v>
      </c>
      <c r="BV28" s="11">
        <f>BV29</f>
        <v>2.5</v>
      </c>
      <c r="BW28" s="11" t="str">
        <f t="shared" ref="BW28:BY28" si="26">BW29</f>
        <v>нд</v>
      </c>
      <c r="BX28" s="11" t="str">
        <f t="shared" si="26"/>
        <v>нд</v>
      </c>
      <c r="BY28" s="11" t="str">
        <f t="shared" si="26"/>
        <v>нд</v>
      </c>
      <c r="BZ28" s="11">
        <f>BZ29</f>
        <v>1</v>
      </c>
      <c r="CA28" s="11" t="s">
        <v>103</v>
      </c>
      <c r="CB28" s="11" t="s">
        <v>103</v>
      </c>
      <c r="CC28" s="11">
        <f>CC29+CC33</f>
        <v>4.0999999999999996</v>
      </c>
      <c r="CD28" s="11" t="str">
        <f t="shared" ref="CD28:CF28" si="27">CD29</f>
        <v>нд</v>
      </c>
      <c r="CE28" s="11" t="str">
        <f t="shared" si="27"/>
        <v>нд</v>
      </c>
      <c r="CF28" s="11" t="str">
        <f t="shared" si="27"/>
        <v>нд</v>
      </c>
      <c r="CG28" s="11">
        <f>CG29+CG33</f>
        <v>1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>
        <f>CQ29</f>
        <v>2.5</v>
      </c>
      <c r="CR28" s="11" t="s">
        <v>103</v>
      </c>
      <c r="CS28" s="11" t="s">
        <v>103</v>
      </c>
      <c r="CT28" s="11" t="s">
        <v>103</v>
      </c>
      <c r="CU28" s="11">
        <f>CU29</f>
        <v>1</v>
      </c>
      <c r="CV28" s="11" t="s">
        <v>103</v>
      </c>
      <c r="CW28" s="11" t="s">
        <v>103</v>
      </c>
      <c r="CX28" s="11">
        <f>CX29+CX31+CX32</f>
        <v>10.25</v>
      </c>
      <c r="CY28" s="11" t="s">
        <v>103</v>
      </c>
      <c r="CZ28" s="11" t="s">
        <v>103</v>
      </c>
      <c r="DA28" s="11" t="s">
        <v>103</v>
      </c>
      <c r="DB28" s="11">
        <f>DB29+DB31+DB323+DB32</f>
        <v>10.84</v>
      </c>
      <c r="DC28" s="11" t="s">
        <v>103</v>
      </c>
      <c r="DD28" s="11" t="s">
        <v>103</v>
      </c>
      <c r="DE28" s="11">
        <f>BA28+AM28+CC28+CQ28</f>
        <v>11.6</v>
      </c>
      <c r="DF28" s="11" t="s">
        <v>103</v>
      </c>
      <c r="DG28" s="11" t="s">
        <v>103</v>
      </c>
      <c r="DH28" s="11" t="s">
        <v>103</v>
      </c>
      <c r="DI28" s="11">
        <f>DI29+DI31+DI33</f>
        <v>11.510000000000002</v>
      </c>
      <c r="DJ28" s="11" t="s">
        <v>103</v>
      </c>
      <c r="DK28" s="11">
        <v>1</v>
      </c>
      <c r="DL28" s="11" t="s">
        <v>103</v>
      </c>
    </row>
    <row r="29" spans="1:116" s="12" customFormat="1" ht="116.25" customHeight="1" thickBot="1" x14ac:dyDescent="0.3">
      <c r="A29" s="18" t="s">
        <v>116</v>
      </c>
      <c r="B29" s="19" t="s">
        <v>117</v>
      </c>
      <c r="C29" s="21" t="s">
        <v>118</v>
      </c>
      <c r="D29" s="11">
        <v>7.5</v>
      </c>
      <c r="E29" s="11" t="s">
        <v>103</v>
      </c>
      <c r="F29" s="11" t="s">
        <v>103</v>
      </c>
      <c r="G29" s="11" t="s">
        <v>103</v>
      </c>
      <c r="H29" s="11">
        <v>9.9600000000000009</v>
      </c>
      <c r="I29" s="11" t="s">
        <v>103</v>
      </c>
      <c r="J29" s="11" t="s">
        <v>103</v>
      </c>
      <c r="K29" s="11">
        <v>7.5</v>
      </c>
      <c r="L29" s="11" t="s">
        <v>103</v>
      </c>
      <c r="M29" s="11" t="s">
        <v>103</v>
      </c>
      <c r="N29" s="11" t="s">
        <v>103</v>
      </c>
      <c r="O29" s="11">
        <v>9.9600000000000009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 t="s">
        <v>103</v>
      </c>
      <c r="Z29" s="11" t="s">
        <v>103</v>
      </c>
      <c r="AA29" s="11" t="s">
        <v>103</v>
      </c>
      <c r="AB29" s="11" t="s">
        <v>103</v>
      </c>
      <c r="AC29" s="11">
        <v>0.25</v>
      </c>
      <c r="AD29" s="11" t="s">
        <v>103</v>
      </c>
      <c r="AE29" s="11" t="s">
        <v>103</v>
      </c>
      <c r="AF29" s="11">
        <v>2.5</v>
      </c>
      <c r="AG29" s="11" t="s">
        <v>103</v>
      </c>
      <c r="AH29" s="11" t="s">
        <v>103</v>
      </c>
      <c r="AI29" s="11" t="s">
        <v>103</v>
      </c>
      <c r="AJ29" s="11">
        <v>1.7</v>
      </c>
      <c r="AK29" s="11" t="s">
        <v>103</v>
      </c>
      <c r="AL29" s="11" t="s">
        <v>103</v>
      </c>
      <c r="AM29" s="11">
        <v>2.5</v>
      </c>
      <c r="AN29" s="11" t="s">
        <v>103</v>
      </c>
      <c r="AO29" s="11" t="s">
        <v>103</v>
      </c>
      <c r="AP29" s="11" t="s">
        <v>103</v>
      </c>
      <c r="AQ29" s="11">
        <v>7.96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>
        <v>2.5</v>
      </c>
      <c r="BI29" s="11" t="s">
        <v>103</v>
      </c>
      <c r="BJ29" s="11" t="s">
        <v>103</v>
      </c>
      <c r="BK29" s="11" t="s">
        <v>103</v>
      </c>
      <c r="BL29" s="11">
        <v>1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>
        <v>2.5</v>
      </c>
      <c r="BW29" s="11" t="s">
        <v>103</v>
      </c>
      <c r="BX29" s="11" t="s">
        <v>103</v>
      </c>
      <c r="BY29" s="11" t="s">
        <v>103</v>
      </c>
      <c r="BZ29" s="11">
        <v>1</v>
      </c>
      <c r="CA29" s="11" t="s">
        <v>103</v>
      </c>
      <c r="CB29" s="11" t="s">
        <v>103</v>
      </c>
      <c r="CC29" s="11">
        <v>2.5</v>
      </c>
      <c r="CD29" s="11" t="s">
        <v>103</v>
      </c>
      <c r="CE29" s="11" t="s">
        <v>103</v>
      </c>
      <c r="CF29" s="11" t="s">
        <v>103</v>
      </c>
      <c r="CG29" s="11">
        <v>1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>
        <v>2.5</v>
      </c>
      <c r="CR29" s="11" t="s">
        <v>103</v>
      </c>
      <c r="CS29" s="11" t="s">
        <v>103</v>
      </c>
      <c r="CT29" s="11" t="s">
        <v>103</v>
      </c>
      <c r="CU29" s="11">
        <v>1</v>
      </c>
      <c r="CV29" s="11" t="s">
        <v>103</v>
      </c>
      <c r="CW29" s="11" t="s">
        <v>103</v>
      </c>
      <c r="CX29" s="11">
        <v>7.5</v>
      </c>
      <c r="CY29" s="11" t="s">
        <v>103</v>
      </c>
      <c r="CZ29" s="11" t="s">
        <v>103</v>
      </c>
      <c r="DA29" s="11" t="s">
        <v>103</v>
      </c>
      <c r="DB29" s="11">
        <v>9.9600000000000009</v>
      </c>
      <c r="DC29" s="11" t="s">
        <v>103</v>
      </c>
      <c r="DD29" s="11" t="s">
        <v>103</v>
      </c>
      <c r="DE29" s="11">
        <v>7.5</v>
      </c>
      <c r="DF29" s="11" t="s">
        <v>103</v>
      </c>
      <c r="DG29" s="11" t="s">
        <v>103</v>
      </c>
      <c r="DH29" s="11" t="s">
        <v>103</v>
      </c>
      <c r="DI29" s="11">
        <v>9.9600000000000009</v>
      </c>
      <c r="DJ29" s="11" t="s">
        <v>103</v>
      </c>
      <c r="DK29" s="11" t="s">
        <v>103</v>
      </c>
      <c r="DL29" s="11" t="s">
        <v>103</v>
      </c>
    </row>
    <row r="30" spans="1:116" s="12" customFormat="1" ht="116.25" customHeight="1" thickBot="1" x14ac:dyDescent="0.3">
      <c r="A30" s="18" t="s">
        <v>219</v>
      </c>
      <c r="B30" s="19" t="s">
        <v>220</v>
      </c>
      <c r="C30" s="21" t="s">
        <v>221</v>
      </c>
      <c r="D30" s="11" t="s">
        <v>103</v>
      </c>
      <c r="E30" s="11" t="s">
        <v>103</v>
      </c>
      <c r="F30" s="11" t="s">
        <v>103</v>
      </c>
      <c r="G30" s="11" t="s">
        <v>103</v>
      </c>
      <c r="H30" s="11" t="s">
        <v>103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>
        <v>0.77</v>
      </c>
      <c r="S30" s="11" t="s">
        <v>103</v>
      </c>
      <c r="T30" s="11" t="s">
        <v>103</v>
      </c>
      <c r="U30" s="11" t="s">
        <v>103</v>
      </c>
      <c r="V30" s="11">
        <v>6</v>
      </c>
      <c r="W30" s="11" t="s">
        <v>103</v>
      </c>
      <c r="X30" s="11" t="s">
        <v>103</v>
      </c>
      <c r="Y30" s="11">
        <v>0</v>
      </c>
      <c r="Z30" s="11" t="s">
        <v>103</v>
      </c>
      <c r="AA30" s="11" t="s">
        <v>103</v>
      </c>
      <c r="AB30" s="11" t="s">
        <v>103</v>
      </c>
      <c r="AC30" s="11">
        <v>0</v>
      </c>
      <c r="AD30" s="11" t="s">
        <v>103</v>
      </c>
      <c r="AE30" s="11" t="s">
        <v>103</v>
      </c>
      <c r="AF30" s="11">
        <v>0.77</v>
      </c>
      <c r="AG30" s="11" t="s">
        <v>103</v>
      </c>
      <c r="AH30" s="11" t="s">
        <v>103</v>
      </c>
      <c r="AI30" s="11" t="s">
        <v>103</v>
      </c>
      <c r="AJ30" s="11">
        <v>6</v>
      </c>
      <c r="AK30" s="11" t="s">
        <v>103</v>
      </c>
      <c r="AL30" s="11" t="s">
        <v>103</v>
      </c>
      <c r="AM30" s="11">
        <v>0</v>
      </c>
      <c r="AN30" s="11" t="s">
        <v>103</v>
      </c>
      <c r="AO30" s="11" t="s">
        <v>103</v>
      </c>
      <c r="AP30" s="11" t="s">
        <v>103</v>
      </c>
      <c r="AQ30" s="11">
        <v>0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 t="s">
        <v>103</v>
      </c>
      <c r="BI30" s="11" t="s">
        <v>103</v>
      </c>
      <c r="BJ30" s="11" t="s">
        <v>103</v>
      </c>
      <c r="BK30" s="11" t="s">
        <v>103</v>
      </c>
      <c r="BL30" s="11" t="s">
        <v>103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 t="s">
        <v>103</v>
      </c>
      <c r="CY30" s="11" t="s">
        <v>103</v>
      </c>
      <c r="CZ30" s="11" t="s">
        <v>103</v>
      </c>
      <c r="DA30" s="11" t="s">
        <v>103</v>
      </c>
      <c r="DB30" s="11" t="s">
        <v>103</v>
      </c>
      <c r="DC30" s="11" t="s">
        <v>103</v>
      </c>
      <c r="DD30" s="11" t="str">
        <f t="shared" ref="DD30:DD31" si="28">AL30</f>
        <v>нд</v>
      </c>
      <c r="DE30" s="11" t="s">
        <v>103</v>
      </c>
      <c r="DF30" s="11" t="str">
        <f t="shared" ref="DF30" si="29">AN30</f>
        <v>нд</v>
      </c>
      <c r="DG30" s="11" t="str">
        <f t="shared" ref="DG30" si="30">AO30</f>
        <v>нд</v>
      </c>
      <c r="DH30" s="11" t="str">
        <f t="shared" ref="DH30" si="31">AP30</f>
        <v>нд</v>
      </c>
      <c r="DI30" s="11" t="s">
        <v>103</v>
      </c>
      <c r="DJ30" s="11" t="str">
        <f t="shared" ref="DJ30" si="32">AR30</f>
        <v>нд</v>
      </c>
      <c r="DK30" s="11" t="str">
        <f t="shared" ref="DK30" si="33">AS30</f>
        <v>нд</v>
      </c>
      <c r="DL30" s="11" t="s">
        <v>103</v>
      </c>
    </row>
    <row r="31" spans="1:116" s="12" customFormat="1" ht="116.25" customHeight="1" thickBot="1" x14ac:dyDescent="0.3">
      <c r="A31" s="18" t="s">
        <v>228</v>
      </c>
      <c r="B31" s="19" t="s">
        <v>229</v>
      </c>
      <c r="C31" s="21" t="s">
        <v>230</v>
      </c>
      <c r="D31" s="11">
        <v>2.5</v>
      </c>
      <c r="E31" s="11" t="s">
        <v>103</v>
      </c>
      <c r="F31" s="11" t="s">
        <v>103</v>
      </c>
      <c r="G31" s="11" t="s">
        <v>103</v>
      </c>
      <c r="H31" s="11">
        <v>0.76</v>
      </c>
      <c r="I31" s="11" t="s">
        <v>103</v>
      </c>
      <c r="J31" s="11" t="s">
        <v>103</v>
      </c>
      <c r="K31" s="11">
        <v>2.5</v>
      </c>
      <c r="L31" s="11" t="s">
        <v>103</v>
      </c>
      <c r="M31" s="11" t="s">
        <v>103</v>
      </c>
      <c r="N31" s="11" t="s">
        <v>103</v>
      </c>
      <c r="O31" s="11">
        <v>0.75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>
        <v>2.5</v>
      </c>
      <c r="AU31" s="11" t="s">
        <v>103</v>
      </c>
      <c r="AV31" s="11" t="s">
        <v>103</v>
      </c>
      <c r="AW31" s="11" t="s">
        <v>103</v>
      </c>
      <c r="AX31" s="11">
        <v>0.76</v>
      </c>
      <c r="AY31" s="11" t="s">
        <v>103</v>
      </c>
      <c r="AZ31" s="11" t="s">
        <v>103</v>
      </c>
      <c r="BA31" s="11">
        <v>2.5</v>
      </c>
      <c r="BB31" s="11" t="s">
        <v>103</v>
      </c>
      <c r="BC31" s="11" t="s">
        <v>103</v>
      </c>
      <c r="BD31" s="11" t="s">
        <v>103</v>
      </c>
      <c r="BE31" s="11">
        <v>0.75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>
        <v>2.5</v>
      </c>
      <c r="CY31" s="11" t="s">
        <v>103</v>
      </c>
      <c r="CZ31" s="11" t="s">
        <v>103</v>
      </c>
      <c r="DA31" s="11" t="s">
        <v>103</v>
      </c>
      <c r="DB31" s="11">
        <v>0.76</v>
      </c>
      <c r="DC31" s="11" t="s">
        <v>103</v>
      </c>
      <c r="DD31" s="11" t="str">
        <f t="shared" si="28"/>
        <v>нд</v>
      </c>
      <c r="DE31" s="11">
        <v>2.5</v>
      </c>
      <c r="DF31" s="11" t="s">
        <v>103</v>
      </c>
      <c r="DG31" s="11" t="s">
        <v>103</v>
      </c>
      <c r="DH31" s="11" t="s">
        <v>103</v>
      </c>
      <c r="DI31" s="11">
        <v>0.75</v>
      </c>
      <c r="DJ31" s="11" t="s">
        <v>103</v>
      </c>
      <c r="DK31" s="11" t="str">
        <f t="shared" ref="DK31" si="34">AS31</f>
        <v>нд</v>
      </c>
      <c r="DL31" s="11" t="s">
        <v>103</v>
      </c>
    </row>
    <row r="32" spans="1:116" s="12" customFormat="1" ht="116.25" customHeight="1" thickBot="1" x14ac:dyDescent="0.3">
      <c r="A32" s="18" t="s">
        <v>231</v>
      </c>
      <c r="B32" s="19" t="s">
        <v>232</v>
      </c>
      <c r="C32" s="21" t="s">
        <v>233</v>
      </c>
      <c r="D32" s="11">
        <v>0.25</v>
      </c>
      <c r="E32" s="11" t="s">
        <v>103</v>
      </c>
      <c r="F32" s="11" t="s">
        <v>103</v>
      </c>
      <c r="G32" s="11" t="s">
        <v>103</v>
      </c>
      <c r="H32" s="11">
        <v>0.12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>
        <v>0.25</v>
      </c>
      <c r="AU32" s="11" t="s">
        <v>103</v>
      </c>
      <c r="AV32" s="11" t="s">
        <v>103</v>
      </c>
      <c r="AW32" s="11" t="s">
        <v>103</v>
      </c>
      <c r="AX32" s="11">
        <v>0.12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 t="s">
        <v>103</v>
      </c>
      <c r="BI32" s="11" t="s">
        <v>103</v>
      </c>
      <c r="BJ32" s="11" t="s">
        <v>103</v>
      </c>
      <c r="BK32" s="11" t="s">
        <v>103</v>
      </c>
      <c r="BL32" s="11" t="s">
        <v>103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0.25</v>
      </c>
      <c r="CY32" s="11" t="s">
        <v>103</v>
      </c>
      <c r="CZ32" s="11" t="s">
        <v>103</v>
      </c>
      <c r="DA32" s="11" t="s">
        <v>103</v>
      </c>
      <c r="DB32" s="11">
        <v>0.12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116.25" customHeight="1" thickBot="1" x14ac:dyDescent="0.3">
      <c r="A33" s="18" t="s">
        <v>238</v>
      </c>
      <c r="B33" s="19" t="s">
        <v>239</v>
      </c>
      <c r="C33" s="21" t="s">
        <v>240</v>
      </c>
      <c r="D33" s="11" t="s">
        <v>103</v>
      </c>
      <c r="E33" s="11" t="s">
        <v>103</v>
      </c>
      <c r="F33" s="11" t="s">
        <v>103</v>
      </c>
      <c r="G33" s="11" t="s">
        <v>103</v>
      </c>
      <c r="H33" s="11" t="s">
        <v>103</v>
      </c>
      <c r="I33" s="11" t="s">
        <v>103</v>
      </c>
      <c r="J33" s="11" t="s">
        <v>103</v>
      </c>
      <c r="K33" s="11">
        <v>3.2</v>
      </c>
      <c r="L33" s="11" t="s">
        <v>103</v>
      </c>
      <c r="M33" s="11" t="s">
        <v>103</v>
      </c>
      <c r="N33" s="11" t="s">
        <v>103</v>
      </c>
      <c r="O33" s="11">
        <v>0.5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 t="s">
        <v>103</v>
      </c>
      <c r="BI33" s="11" t="s">
        <v>103</v>
      </c>
      <c r="BJ33" s="11" t="s">
        <v>103</v>
      </c>
      <c r="BK33" s="11" t="s">
        <v>103</v>
      </c>
      <c r="BL33" s="11" t="s">
        <v>103</v>
      </c>
      <c r="BM33" s="11" t="s">
        <v>103</v>
      </c>
      <c r="BN33" s="11" t="s">
        <v>103</v>
      </c>
      <c r="BO33" s="11">
        <v>1.6</v>
      </c>
      <c r="BP33" s="11" t="s">
        <v>103</v>
      </c>
      <c r="BQ33" s="11" t="s">
        <v>103</v>
      </c>
      <c r="BR33" s="11" t="s">
        <v>103</v>
      </c>
      <c r="BS33" s="11">
        <v>0.8</v>
      </c>
      <c r="BT33" s="11" t="s">
        <v>103</v>
      </c>
      <c r="BU33" s="11">
        <v>1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>
        <v>1.6</v>
      </c>
      <c r="CD33" s="11" t="s">
        <v>103</v>
      </c>
      <c r="CE33" s="11" t="s">
        <v>103</v>
      </c>
      <c r="CF33" s="11" t="s">
        <v>103</v>
      </c>
      <c r="CG33" s="11">
        <v>0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 t="s">
        <v>103</v>
      </c>
      <c r="CY33" s="11" t="s">
        <v>103</v>
      </c>
      <c r="CZ33" s="11" t="s">
        <v>103</v>
      </c>
      <c r="DA33" s="11" t="s">
        <v>103</v>
      </c>
      <c r="DB33" s="11" t="s">
        <v>103</v>
      </c>
      <c r="DC33" s="11" t="s">
        <v>103</v>
      </c>
      <c r="DD33" s="11" t="s">
        <v>103</v>
      </c>
      <c r="DE33" s="11">
        <v>3.2</v>
      </c>
      <c r="DF33" s="11" t="s">
        <v>103</v>
      </c>
      <c r="DG33" s="11" t="s">
        <v>103</v>
      </c>
      <c r="DH33" s="11" t="s">
        <v>103</v>
      </c>
      <c r="DI33" s="11">
        <v>0.8</v>
      </c>
      <c r="DJ33" s="11" t="s">
        <v>103</v>
      </c>
      <c r="DK33" s="11">
        <v>1</v>
      </c>
      <c r="DL33" s="11" t="s">
        <v>103</v>
      </c>
    </row>
    <row r="34" spans="1:116" s="12" customFormat="1" ht="102.75" customHeight="1" thickBot="1" x14ac:dyDescent="0.3">
      <c r="A34" s="18" t="s">
        <v>119</v>
      </c>
      <c r="B34" s="19" t="s">
        <v>120</v>
      </c>
      <c r="C34" s="21" t="s">
        <v>107</v>
      </c>
      <c r="D34" s="11">
        <f>D35+D37</f>
        <v>1.51</v>
      </c>
      <c r="E34" s="11" t="s">
        <v>103</v>
      </c>
      <c r="F34" s="11">
        <f t="shared" ref="F34" si="35">F35+F37</f>
        <v>1.25</v>
      </c>
      <c r="G34" s="11" t="s">
        <v>103</v>
      </c>
      <c r="H34" s="11">
        <f t="shared" ref="H34" si="36">H35+H37</f>
        <v>0.90300000000000002</v>
      </c>
      <c r="I34" s="11" t="s">
        <v>103</v>
      </c>
      <c r="J34" s="11" t="s">
        <v>103</v>
      </c>
      <c r="K34" s="11">
        <f>K35+K37</f>
        <v>1.51</v>
      </c>
      <c r="L34" s="11" t="s">
        <v>103</v>
      </c>
      <c r="M34" s="11">
        <f>M35</f>
        <v>0.25</v>
      </c>
      <c r="N34" s="11" t="s">
        <v>103</v>
      </c>
      <c r="O34" s="11">
        <f>O35</f>
        <v>0.72799999999999998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 t="s">
        <v>103</v>
      </c>
      <c r="W34" s="11" t="s">
        <v>103</v>
      </c>
      <c r="X34" s="11" t="s">
        <v>103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 t="s">
        <v>103</v>
      </c>
      <c r="AD34" s="11" t="s">
        <v>103</v>
      </c>
      <c r="AE34" s="11" t="s">
        <v>103</v>
      </c>
      <c r="AF34" s="11">
        <v>1.26</v>
      </c>
      <c r="AG34" s="11" t="s">
        <v>103</v>
      </c>
      <c r="AH34" s="11">
        <v>1</v>
      </c>
      <c r="AI34" s="11" t="s">
        <v>103</v>
      </c>
      <c r="AJ34" s="11">
        <v>0.17499999999999999</v>
      </c>
      <c r="AK34" s="11" t="s">
        <v>103</v>
      </c>
      <c r="AL34" s="11" t="s">
        <v>103</v>
      </c>
      <c r="AM34" s="11">
        <v>0</v>
      </c>
      <c r="AN34" s="11" t="s">
        <v>103</v>
      </c>
      <c r="AO34" s="11">
        <v>0</v>
      </c>
      <c r="AP34" s="11" t="s">
        <v>103</v>
      </c>
      <c r="AQ34" s="11">
        <v>0</v>
      </c>
      <c r="AR34" s="11" t="s">
        <v>103</v>
      </c>
      <c r="AS34" s="11" t="s">
        <v>103</v>
      </c>
      <c r="AT34" s="11">
        <f>AT35+AT37</f>
        <v>1.51</v>
      </c>
      <c r="AU34" s="11" t="s">
        <v>103</v>
      </c>
      <c r="AV34" s="11">
        <f>AV35+AV37</f>
        <v>1.25</v>
      </c>
      <c r="AW34" s="11" t="s">
        <v>103</v>
      </c>
      <c r="AX34" s="11">
        <f>AX35+AX37</f>
        <v>0.90300000000000002</v>
      </c>
      <c r="AY34" s="11" t="s">
        <v>103</v>
      </c>
      <c r="AZ34" s="11" t="s">
        <v>103</v>
      </c>
      <c r="BA34" s="11">
        <f>BA35+BA37</f>
        <v>1.51</v>
      </c>
      <c r="BB34" s="11" t="s">
        <v>103</v>
      </c>
      <c r="BC34" s="11">
        <f>BC35</f>
        <v>0.25</v>
      </c>
      <c r="BD34" s="11" t="s">
        <v>103</v>
      </c>
      <c r="BE34" s="11">
        <f>BE35</f>
        <v>0.72799999999999998</v>
      </c>
      <c r="BF34" s="11" t="s">
        <v>103</v>
      </c>
      <c r="BG34" s="11" t="s">
        <v>103</v>
      </c>
      <c r="BH34" s="11">
        <v>0</v>
      </c>
      <c r="BI34" s="11" t="s">
        <v>103</v>
      </c>
      <c r="BJ34" s="11" t="s">
        <v>103</v>
      </c>
      <c r="BK34" s="11" t="s">
        <v>103</v>
      </c>
      <c r="BL34" s="11">
        <v>0</v>
      </c>
      <c r="BM34" s="11" t="s">
        <v>103</v>
      </c>
      <c r="BN34" s="11" t="s">
        <v>103</v>
      </c>
      <c r="BO34" s="11">
        <v>0</v>
      </c>
      <c r="BP34" s="11" t="s">
        <v>103</v>
      </c>
      <c r="BQ34" s="11" t="s">
        <v>103</v>
      </c>
      <c r="BR34" s="11" t="s">
        <v>103</v>
      </c>
      <c r="BS34" s="11">
        <v>0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 t="s">
        <v>103</v>
      </c>
      <c r="CA34" s="11" t="s">
        <v>103</v>
      </c>
      <c r="CB34" s="11" t="s">
        <v>103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 t="s">
        <v>103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>
        <f>CX35+CX37</f>
        <v>1.51</v>
      </c>
      <c r="CY34" s="11" t="s">
        <v>103</v>
      </c>
      <c r="CZ34" s="11">
        <f>CZ35+CZ37</f>
        <v>1.25</v>
      </c>
      <c r="DA34" s="11" t="s">
        <v>103</v>
      </c>
      <c r="DB34" s="11">
        <f>DB35+DB37</f>
        <v>0.90300000000000002</v>
      </c>
      <c r="DC34" s="11" t="s">
        <v>103</v>
      </c>
      <c r="DD34" s="11" t="s">
        <v>103</v>
      </c>
      <c r="DE34" s="11">
        <f>DE35+DE37</f>
        <v>1.51</v>
      </c>
      <c r="DF34" s="11" t="s">
        <v>103</v>
      </c>
      <c r="DG34" s="11">
        <f>DG35</f>
        <v>0.25</v>
      </c>
      <c r="DH34" s="11" t="s">
        <v>103</v>
      </c>
      <c r="DI34" s="11">
        <f>DI35</f>
        <v>0.72799999999999998</v>
      </c>
      <c r="DJ34" s="11" t="s">
        <v>103</v>
      </c>
      <c r="DK34" s="11" t="s">
        <v>103</v>
      </c>
      <c r="DL34" s="11" t="s">
        <v>103</v>
      </c>
    </row>
    <row r="35" spans="1:116" s="12" customFormat="1" ht="81" customHeight="1" thickBot="1" x14ac:dyDescent="0.3">
      <c r="A35" s="18" t="s">
        <v>121</v>
      </c>
      <c r="B35" s="19" t="s">
        <v>122</v>
      </c>
      <c r="C35" s="21" t="s">
        <v>107</v>
      </c>
      <c r="D35" s="11">
        <v>0.25</v>
      </c>
      <c r="E35" s="11" t="s">
        <v>103</v>
      </c>
      <c r="F35" s="11">
        <v>0.25</v>
      </c>
      <c r="G35" s="11" t="s">
        <v>103</v>
      </c>
      <c r="H35" s="11">
        <v>0.72799999999999998</v>
      </c>
      <c r="I35" s="11" t="s">
        <v>103</v>
      </c>
      <c r="J35" s="11" t="s">
        <v>103</v>
      </c>
      <c r="K35" s="11">
        <v>0.25</v>
      </c>
      <c r="L35" s="11" t="s">
        <v>103</v>
      </c>
      <c r="M35" s="11">
        <v>0.25</v>
      </c>
      <c r="N35" s="11" t="s">
        <v>103</v>
      </c>
      <c r="O35" s="11">
        <v>0.72799999999999998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 t="s">
        <v>103</v>
      </c>
      <c r="W35" s="11" t="s">
        <v>103</v>
      </c>
      <c r="X35" s="11" t="s">
        <v>103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 t="s">
        <v>103</v>
      </c>
      <c r="AD35" s="11" t="s">
        <v>103</v>
      </c>
      <c r="AE35" s="11" t="s">
        <v>103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>
        <v>0.25</v>
      </c>
      <c r="AU35" s="11" t="s">
        <v>103</v>
      </c>
      <c r="AV35" s="11">
        <v>0.25</v>
      </c>
      <c r="AW35" s="11" t="s">
        <v>103</v>
      </c>
      <c r="AX35" s="11">
        <v>0.72799999999999998</v>
      </c>
      <c r="AY35" s="11" t="s">
        <v>103</v>
      </c>
      <c r="AZ35" s="11" t="s">
        <v>103</v>
      </c>
      <c r="BA35" s="11">
        <v>0.25</v>
      </c>
      <c r="BB35" s="11" t="s">
        <v>103</v>
      </c>
      <c r="BC35" s="11">
        <v>0.25</v>
      </c>
      <c r="BD35" s="11" t="s">
        <v>103</v>
      </c>
      <c r="BE35" s="11">
        <v>0.72799999999999998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 t="s">
        <v>103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 t="s">
        <v>103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 t="s">
        <v>103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>
        <v>0.25</v>
      </c>
      <c r="CY35" s="11" t="s">
        <v>103</v>
      </c>
      <c r="CZ35" s="11">
        <v>0.25</v>
      </c>
      <c r="DA35" s="11" t="s">
        <v>103</v>
      </c>
      <c r="DB35" s="11">
        <v>0.72799999999999998</v>
      </c>
      <c r="DC35" s="11" t="s">
        <v>103</v>
      </c>
      <c r="DD35" s="11" t="s">
        <v>103</v>
      </c>
      <c r="DE35" s="11">
        <v>0.25</v>
      </c>
      <c r="DF35" s="11" t="s">
        <v>103</v>
      </c>
      <c r="DG35" s="11">
        <v>0.25</v>
      </c>
      <c r="DH35" s="11" t="s">
        <v>103</v>
      </c>
      <c r="DI35" s="11">
        <v>0.72799999999999998</v>
      </c>
      <c r="DJ35" s="11" t="s">
        <v>103</v>
      </c>
      <c r="DK35" s="11" t="s">
        <v>103</v>
      </c>
      <c r="DL35" s="11" t="s">
        <v>103</v>
      </c>
    </row>
    <row r="36" spans="1:116" s="12" customFormat="1" ht="73.5" customHeight="1" thickBot="1" x14ac:dyDescent="0.3">
      <c r="A36" s="18" t="s">
        <v>234</v>
      </c>
      <c r="B36" s="19" t="s">
        <v>235</v>
      </c>
      <c r="C36" s="21" t="s">
        <v>236</v>
      </c>
      <c r="D36" s="11">
        <v>0.25</v>
      </c>
      <c r="E36" s="11" t="s">
        <v>103</v>
      </c>
      <c r="F36" s="11">
        <v>0.25</v>
      </c>
      <c r="G36" s="11" t="s">
        <v>103</v>
      </c>
      <c r="H36" s="11">
        <v>0.72799999999999998</v>
      </c>
      <c r="I36" s="11" t="s">
        <v>103</v>
      </c>
      <c r="J36" s="11" t="s">
        <v>103</v>
      </c>
      <c r="K36" s="11">
        <v>0.25</v>
      </c>
      <c r="L36" s="11" t="s">
        <v>103</v>
      </c>
      <c r="M36" s="11">
        <v>0.25</v>
      </c>
      <c r="N36" s="11" t="s">
        <v>103</v>
      </c>
      <c r="O36" s="11">
        <v>0.72799999999999998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 t="s">
        <v>103</v>
      </c>
      <c r="W36" s="11" t="s">
        <v>103</v>
      </c>
      <c r="X36" s="11" t="s">
        <v>103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 t="s">
        <v>103</v>
      </c>
      <c r="AD36" s="11" t="s">
        <v>103</v>
      </c>
      <c r="AE36" s="11" t="s">
        <v>103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>
        <v>0.25</v>
      </c>
      <c r="AU36" s="11" t="s">
        <v>103</v>
      </c>
      <c r="AV36" s="11">
        <v>0.25</v>
      </c>
      <c r="AW36" s="11" t="s">
        <v>103</v>
      </c>
      <c r="AX36" s="11">
        <v>0.72799999999999998</v>
      </c>
      <c r="AY36" s="11" t="s">
        <v>103</v>
      </c>
      <c r="AZ36" s="11" t="s">
        <v>103</v>
      </c>
      <c r="BA36" s="11">
        <v>0.25</v>
      </c>
      <c r="BB36" s="11" t="s">
        <v>103</v>
      </c>
      <c r="BC36" s="11">
        <v>0.25</v>
      </c>
      <c r="BD36" s="11" t="s">
        <v>103</v>
      </c>
      <c r="BE36" s="11">
        <v>0.72799999999999998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 t="s">
        <v>103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 t="s">
        <v>103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 t="s">
        <v>103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>
        <v>0.25</v>
      </c>
      <c r="CY36" s="11" t="s">
        <v>103</v>
      </c>
      <c r="CZ36" s="11">
        <v>0.25</v>
      </c>
      <c r="DA36" s="11" t="s">
        <v>103</v>
      </c>
      <c r="DB36" s="11">
        <v>0.72799999999999998</v>
      </c>
      <c r="DC36" s="11" t="s">
        <v>103</v>
      </c>
      <c r="DD36" s="11" t="s">
        <v>103</v>
      </c>
      <c r="DE36" s="11">
        <v>0.25</v>
      </c>
      <c r="DF36" s="11" t="s">
        <v>103</v>
      </c>
      <c r="DG36" s="11">
        <v>0.25</v>
      </c>
      <c r="DH36" s="11" t="s">
        <v>103</v>
      </c>
      <c r="DI36" s="11">
        <v>0.72799999999999998</v>
      </c>
      <c r="DJ36" s="11" t="s">
        <v>103</v>
      </c>
      <c r="DK36" s="11" t="s">
        <v>103</v>
      </c>
      <c r="DL36" s="11" t="s">
        <v>103</v>
      </c>
    </row>
    <row r="37" spans="1:116" s="12" customFormat="1" ht="82.5" customHeight="1" thickBot="1" x14ac:dyDescent="0.3">
      <c r="A37" s="18" t="s">
        <v>123</v>
      </c>
      <c r="B37" s="19" t="s">
        <v>124</v>
      </c>
      <c r="C37" s="21" t="s">
        <v>107</v>
      </c>
      <c r="D37" s="11">
        <v>1.26</v>
      </c>
      <c r="E37" s="11" t="s">
        <v>103</v>
      </c>
      <c r="F37" s="11">
        <v>1</v>
      </c>
      <c r="G37" s="11" t="s">
        <v>103</v>
      </c>
      <c r="H37" s="11">
        <v>0.17499999999999999</v>
      </c>
      <c r="I37" s="11" t="s">
        <v>103</v>
      </c>
      <c r="J37" s="11" t="s">
        <v>103</v>
      </c>
      <c r="K37" s="11">
        <v>1.26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>
        <v>1.26</v>
      </c>
      <c r="AG37" s="11" t="s">
        <v>103</v>
      </c>
      <c r="AH37" s="11">
        <v>1</v>
      </c>
      <c r="AI37" s="11" t="s">
        <v>103</v>
      </c>
      <c r="AJ37" s="11">
        <v>0.17499999999999999</v>
      </c>
      <c r="AK37" s="11" t="s">
        <v>103</v>
      </c>
      <c r="AL37" s="11" t="s">
        <v>103</v>
      </c>
      <c r="AM37" s="11">
        <v>1.26</v>
      </c>
      <c r="AN37" s="11" t="s">
        <v>103</v>
      </c>
      <c r="AO37" s="11">
        <v>1</v>
      </c>
      <c r="AP37" s="11" t="s">
        <v>103</v>
      </c>
      <c r="AQ37" s="11">
        <v>0.17499999999999999</v>
      </c>
      <c r="AR37" s="11" t="s">
        <v>103</v>
      </c>
      <c r="AS37" s="11" t="s">
        <v>103</v>
      </c>
      <c r="AT37" s="11">
        <v>1.26</v>
      </c>
      <c r="AU37" s="11" t="s">
        <v>103</v>
      </c>
      <c r="AV37" s="11">
        <v>1</v>
      </c>
      <c r="AW37" s="11" t="s">
        <v>103</v>
      </c>
      <c r="AX37" s="11">
        <v>0.17499999999999999</v>
      </c>
      <c r="AY37" s="11" t="s">
        <v>103</v>
      </c>
      <c r="AZ37" s="11" t="s">
        <v>103</v>
      </c>
      <c r="BA37" s="11">
        <v>1.26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 t="s">
        <v>103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>
        <v>1.26</v>
      </c>
      <c r="CY37" s="11" t="s">
        <v>103</v>
      </c>
      <c r="CZ37" s="11">
        <v>1</v>
      </c>
      <c r="DA37" s="11" t="s">
        <v>103</v>
      </c>
      <c r="DB37" s="11">
        <v>0.17499999999999999</v>
      </c>
      <c r="DC37" s="11" t="s">
        <v>103</v>
      </c>
      <c r="DD37" s="11" t="s">
        <v>103</v>
      </c>
      <c r="DE37" s="11">
        <v>1.26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 t="s">
        <v>103</v>
      </c>
      <c r="DL37" s="11" t="s">
        <v>103</v>
      </c>
    </row>
    <row r="38" spans="1:116" s="12" customFormat="1" ht="63.75" customHeight="1" thickBot="1" x14ac:dyDescent="0.3">
      <c r="A38" s="18" t="s">
        <v>194</v>
      </c>
      <c r="B38" s="19" t="s">
        <v>223</v>
      </c>
      <c r="C38" s="21" t="s">
        <v>195</v>
      </c>
      <c r="D38" s="11">
        <v>1.26</v>
      </c>
      <c r="E38" s="11" t="s">
        <v>103</v>
      </c>
      <c r="F38" s="11">
        <v>1</v>
      </c>
      <c r="G38" s="11" t="s">
        <v>103</v>
      </c>
      <c r="H38" s="11">
        <v>0.17499999999999999</v>
      </c>
      <c r="I38" s="11" t="s">
        <v>103</v>
      </c>
      <c r="J38" s="11" t="s">
        <v>103</v>
      </c>
      <c r="K38" s="11">
        <v>1.26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>
        <v>1.26</v>
      </c>
      <c r="AG38" s="11" t="s">
        <v>103</v>
      </c>
      <c r="AH38" s="11">
        <v>1</v>
      </c>
      <c r="AI38" s="11" t="s">
        <v>103</v>
      </c>
      <c r="AJ38" s="11">
        <v>0.17499999999999999</v>
      </c>
      <c r="AK38" s="11" t="s">
        <v>103</v>
      </c>
      <c r="AL38" s="11" t="s">
        <v>103</v>
      </c>
      <c r="AM38" s="11">
        <v>0</v>
      </c>
      <c r="AN38" s="11" t="s">
        <v>103</v>
      </c>
      <c r="AO38" s="11">
        <v>0</v>
      </c>
      <c r="AP38" s="11" t="s">
        <v>103</v>
      </c>
      <c r="AQ38" s="11">
        <v>0</v>
      </c>
      <c r="AR38" s="11" t="s">
        <v>103</v>
      </c>
      <c r="AS38" s="11" t="s">
        <v>103</v>
      </c>
      <c r="AT38" s="11">
        <v>1.26</v>
      </c>
      <c r="AU38" s="11" t="s">
        <v>103</v>
      </c>
      <c r="AV38" s="11">
        <v>1</v>
      </c>
      <c r="AW38" s="11" t="s">
        <v>103</v>
      </c>
      <c r="AX38" s="11">
        <v>0.17499999999999999</v>
      </c>
      <c r="AY38" s="11" t="s">
        <v>103</v>
      </c>
      <c r="AZ38" s="11" t="s">
        <v>103</v>
      </c>
      <c r="BA38" s="11">
        <v>1.26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 t="s">
        <v>103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>
        <v>1.26</v>
      </c>
      <c r="CY38" s="11" t="s">
        <v>103</v>
      </c>
      <c r="CZ38" s="11">
        <v>1</v>
      </c>
      <c r="DA38" s="11" t="s">
        <v>103</v>
      </c>
      <c r="DB38" s="11">
        <v>0.17499999999999999</v>
      </c>
      <c r="DC38" s="11" t="s">
        <v>103</v>
      </c>
      <c r="DD38" s="11" t="s">
        <v>103</v>
      </c>
      <c r="DE38" s="11">
        <v>1.26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50.25" customHeight="1" thickBot="1" x14ac:dyDescent="0.3">
      <c r="A39" s="18" t="s">
        <v>125</v>
      </c>
      <c r="B39" s="19" t="s">
        <v>126</v>
      </c>
      <c r="C39" s="21" t="s">
        <v>107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>
        <v>4.62</v>
      </c>
      <c r="I39" s="11" t="s">
        <v>103</v>
      </c>
      <c r="J39" s="11">
        <f>J40</f>
        <v>12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>
        <f>O40+O49</f>
        <v>5.0200000000000005</v>
      </c>
      <c r="P39" s="11" t="s">
        <v>103</v>
      </c>
      <c r="Q39" s="11">
        <f>Q40</f>
        <v>13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>
        <f>V40</f>
        <v>2.02</v>
      </c>
      <c r="W39" s="11" t="s">
        <v>103</v>
      </c>
      <c r="X39" s="11">
        <f>X41</f>
        <v>2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>
        <f>AC40</f>
        <v>2.7</v>
      </c>
      <c r="AD39" s="11" t="s">
        <v>103</v>
      </c>
      <c r="AE39" s="11">
        <f>AE41</f>
        <v>2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>
        <v>0.4</v>
      </c>
      <c r="BM39" s="11" t="s">
        <v>103</v>
      </c>
      <c r="BN39" s="11">
        <v>7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>
        <v>0.4</v>
      </c>
      <c r="BT39" s="11" t="s">
        <v>103</v>
      </c>
      <c r="BU39" s="11">
        <v>8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>
        <v>1</v>
      </c>
      <c r="CA39" s="11" t="s">
        <v>103</v>
      </c>
      <c r="CB39" s="11">
        <v>1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>
        <v>1.4</v>
      </c>
      <c r="CH39" s="11" t="s">
        <v>103</v>
      </c>
      <c r="CI39" s="11">
        <v>1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2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2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>
        <v>1.4</v>
      </c>
      <c r="DC39" s="11" t="s">
        <v>103</v>
      </c>
      <c r="DD39" s="11">
        <f>DD40</f>
        <v>10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>
        <v>1.8</v>
      </c>
      <c r="DJ39" s="11" t="s">
        <v>103</v>
      </c>
      <c r="DK39" s="11">
        <f>DK40</f>
        <v>11</v>
      </c>
      <c r="DL39" s="11" t="s">
        <v>103</v>
      </c>
    </row>
    <row r="40" spans="1:116" s="12" customFormat="1" ht="78" customHeight="1" thickBot="1" x14ac:dyDescent="0.3">
      <c r="A40" s="18" t="s">
        <v>127</v>
      </c>
      <c r="B40" s="19" t="s">
        <v>128</v>
      </c>
      <c r="C40" s="21" t="s">
        <v>107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>
        <v>3.22</v>
      </c>
      <c r="I40" s="11" t="s">
        <v>103</v>
      </c>
      <c r="J40" s="11">
        <v>12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>
        <v>3.22</v>
      </c>
      <c r="P40" s="11" t="s">
        <v>103</v>
      </c>
      <c r="Q40" s="11">
        <v>13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>
        <f>V41</f>
        <v>2.02</v>
      </c>
      <c r="W40" s="11" t="s">
        <v>103</v>
      </c>
      <c r="X40" s="11">
        <f>X41</f>
        <v>2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>
        <f>AC41</f>
        <v>2.7</v>
      </c>
      <c r="AD40" s="11" t="s">
        <v>103</v>
      </c>
      <c r="AE40" s="11">
        <f>AE41</f>
        <v>2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>
        <v>7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>
        <v>8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>
        <v>2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>
        <v>2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10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v>11</v>
      </c>
      <c r="DL40" s="11" t="s">
        <v>103</v>
      </c>
    </row>
    <row r="41" spans="1:116" s="12" customFormat="1" ht="87" customHeight="1" thickBot="1" x14ac:dyDescent="0.3">
      <c r="A41" s="18" t="s">
        <v>129</v>
      </c>
      <c r="B41" s="19" t="s">
        <v>130</v>
      </c>
      <c r="C41" s="21" t="s">
        <v>107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3.22</v>
      </c>
      <c r="I41" s="11" t="s">
        <v>103</v>
      </c>
      <c r="J41" s="11">
        <v>12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f>O46+O47</f>
        <v>3.2199999999999998</v>
      </c>
      <c r="P41" s="11" t="s">
        <v>103</v>
      </c>
      <c r="Q41" s="11">
        <v>13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f>V46+V47</f>
        <v>2.02</v>
      </c>
      <c r="W41" s="11" t="s">
        <v>103</v>
      </c>
      <c r="X41" s="11">
        <v>2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f>AC46+AC47</f>
        <v>2.7</v>
      </c>
      <c r="AD41" s="11" t="s">
        <v>103</v>
      </c>
      <c r="AE41" s="11">
        <v>2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>
        <v>7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>
        <v>8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>
        <v>1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>
        <v>1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>
        <v>2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>
        <v>2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>
        <f>10</f>
        <v>10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>
        <v>11</v>
      </c>
      <c r="DL41" s="11" t="s">
        <v>103</v>
      </c>
    </row>
    <row r="42" spans="1:116" s="12" customFormat="1" ht="89.25" customHeight="1" thickBot="1" x14ac:dyDescent="0.3">
      <c r="A42" s="22" t="s">
        <v>131</v>
      </c>
      <c r="B42" s="19" t="s">
        <v>196</v>
      </c>
      <c r="C42" s="23" t="s">
        <v>197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 t="s">
        <v>103</v>
      </c>
      <c r="I42" s="11" t="s">
        <v>103</v>
      </c>
      <c r="J42" s="11">
        <v>1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>
        <v>1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 t="s">
        <v>103</v>
      </c>
      <c r="W42" s="11" t="s">
        <v>103</v>
      </c>
      <c r="X42" s="11" t="s">
        <v>103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 t="s">
        <v>103</v>
      </c>
      <c r="AD42" s="11" t="s">
        <v>103</v>
      </c>
      <c r="AE42" s="11" t="s">
        <v>103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>
        <v>1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>
        <v>1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>
        <v>1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>
        <v>1</v>
      </c>
      <c r="DL42" s="11" t="s">
        <v>103</v>
      </c>
    </row>
    <row r="43" spans="1:116" s="12" customFormat="1" ht="84.75" customHeight="1" thickBot="1" x14ac:dyDescent="0.3">
      <c r="A43" s="22" t="s">
        <v>132</v>
      </c>
      <c r="B43" s="19" t="s">
        <v>242</v>
      </c>
      <c r="C43" s="23" t="s">
        <v>198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>
        <v>7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>
        <v>8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>
        <v>7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>
        <v>8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>
        <v>7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>
        <v>8</v>
      </c>
      <c r="DL43" s="11" t="s">
        <v>103</v>
      </c>
    </row>
    <row r="44" spans="1:116" s="12" customFormat="1" ht="54" customHeight="1" thickBot="1" x14ac:dyDescent="0.3">
      <c r="A44" s="22" t="s">
        <v>133</v>
      </c>
      <c r="B44" s="19" t="s">
        <v>199</v>
      </c>
      <c r="C44" s="23" t="s">
        <v>200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 t="s">
        <v>103</v>
      </c>
      <c r="I44" s="11" t="s">
        <v>103</v>
      </c>
      <c r="J44" s="11">
        <v>1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>
        <v>1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 t="s">
        <v>103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 t="s">
        <v>103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>
        <v>1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>
        <v>1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 t="s">
        <v>103</v>
      </c>
      <c r="DC44" s="11" t="s">
        <v>103</v>
      </c>
      <c r="DD44" s="11">
        <v>1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>
        <v>1</v>
      </c>
      <c r="DL44" s="11" t="s">
        <v>103</v>
      </c>
    </row>
    <row r="45" spans="1:116" s="12" customFormat="1" ht="87.75" customHeight="1" thickBot="1" x14ac:dyDescent="0.3">
      <c r="A45" s="22" t="s">
        <v>134</v>
      </c>
      <c r="B45" s="19" t="s">
        <v>201</v>
      </c>
      <c r="C45" s="23" t="s">
        <v>202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 t="s">
        <v>103</v>
      </c>
      <c r="I45" s="11" t="s">
        <v>103</v>
      </c>
      <c r="J45" s="11">
        <v>1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>
        <v>1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 t="s">
        <v>103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 t="s">
        <v>103</v>
      </c>
      <c r="CA45" s="11" t="s">
        <v>103</v>
      </c>
      <c r="CB45" s="11">
        <v>1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>
        <v>1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 t="s">
        <v>103</v>
      </c>
      <c r="DC45" s="11" t="s">
        <v>103</v>
      </c>
      <c r="DD45" s="11">
        <v>1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>
        <v>1</v>
      </c>
      <c r="DL45" s="11" t="s">
        <v>103</v>
      </c>
    </row>
    <row r="46" spans="1:116" s="12" customFormat="1" ht="93.75" customHeight="1" thickBot="1" x14ac:dyDescent="0.3">
      <c r="A46" s="22" t="s">
        <v>135</v>
      </c>
      <c r="B46" s="24" t="s">
        <v>136</v>
      </c>
      <c r="C46" s="23" t="s">
        <v>137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1.82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1.82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>
        <v>0.62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>
        <v>1.1000000000000001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 t="s">
        <v>103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 t="s">
        <v>103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81.75" customHeight="1" thickBot="1" x14ac:dyDescent="0.3">
      <c r="A47" s="25" t="s">
        <v>138</v>
      </c>
      <c r="B47" s="24" t="s">
        <v>139</v>
      </c>
      <c r="C47" s="23" t="s">
        <v>203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1.4</v>
      </c>
      <c r="I47" s="11" t="s">
        <v>103</v>
      </c>
      <c r="J47" s="11">
        <v>2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1.4</v>
      </c>
      <c r="P47" s="11" t="s">
        <v>103</v>
      </c>
      <c r="Q47" s="11">
        <v>2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>
        <v>1.4</v>
      </c>
      <c r="W47" s="11" t="s">
        <v>103</v>
      </c>
      <c r="X47" s="11">
        <v>2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>
        <v>1.6</v>
      </c>
      <c r="AD47" s="11" t="s">
        <v>103</v>
      </c>
      <c r="AE47" s="11">
        <v>2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 t="s">
        <v>103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 t="s">
        <v>103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93.75" customHeight="1" thickBot="1" x14ac:dyDescent="0.3">
      <c r="A48" s="18" t="s">
        <v>140</v>
      </c>
      <c r="B48" s="19" t="s">
        <v>141</v>
      </c>
      <c r="C48" s="21" t="s">
        <v>107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 t="s">
        <v>103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 t="s">
        <v>103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 t="s">
        <v>103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 t="s">
        <v>103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68.25" customHeight="1" thickBot="1" x14ac:dyDescent="0.3">
      <c r="A49" s="18" t="s">
        <v>142</v>
      </c>
      <c r="B49" s="19" t="s">
        <v>143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>
        <v>1.4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>
        <v>1.8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>
        <v>0.4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>
        <v>0.4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>
        <f>BZ50</f>
        <v>1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>
        <f>CG50</f>
        <v>1.4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>
        <v>1.4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>
        <v>1.8</v>
      </c>
      <c r="DJ49" s="11" t="s">
        <v>103</v>
      </c>
      <c r="DK49" s="11" t="s">
        <v>103</v>
      </c>
      <c r="DL49" s="11" t="s">
        <v>103</v>
      </c>
    </row>
    <row r="50" spans="1:116" s="12" customFormat="1" ht="73.5" customHeight="1" thickBot="1" x14ac:dyDescent="0.3">
      <c r="A50" s="22" t="s">
        <v>144</v>
      </c>
      <c r="B50" s="19" t="s">
        <v>145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>
        <v>1.4</v>
      </c>
      <c r="I50" s="11" t="s">
        <v>103</v>
      </c>
      <c r="J50" s="11" t="s">
        <v>103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>
        <f>O51+O52+O53</f>
        <v>1.8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>
        <v>0.4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>
        <v>0.4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>
        <f>BZ52+BZ53</f>
        <v>1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>
        <f>CG52+CG53</f>
        <v>1.4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>
        <v>1.4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>
        <v>1.8</v>
      </c>
      <c r="DJ50" s="11" t="s">
        <v>103</v>
      </c>
      <c r="DK50" s="11" t="s">
        <v>103</v>
      </c>
      <c r="DL50" s="11" t="s">
        <v>103</v>
      </c>
    </row>
    <row r="51" spans="1:116" s="12" customFormat="1" ht="73.5" customHeight="1" thickBot="1" x14ac:dyDescent="0.3">
      <c r="A51" s="22" t="s">
        <v>204</v>
      </c>
      <c r="B51" s="19" t="s">
        <v>243</v>
      </c>
      <c r="C51" s="21" t="s">
        <v>205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>
        <v>0.4</v>
      </c>
      <c r="I51" s="11" t="s">
        <v>103</v>
      </c>
      <c r="J51" s="11" t="s">
        <v>103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>
        <v>0.4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>
        <v>0.4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>
        <v>0.4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>
        <v>0.4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>
        <v>0.4</v>
      </c>
      <c r="DJ51" s="11" t="s">
        <v>103</v>
      </c>
      <c r="DK51" s="11" t="s">
        <v>103</v>
      </c>
      <c r="DL51" s="11" t="s">
        <v>103</v>
      </c>
    </row>
    <row r="52" spans="1:116" s="12" customFormat="1" ht="71.25" customHeight="1" thickBot="1" x14ac:dyDescent="0.3">
      <c r="A52" s="22" t="s">
        <v>206</v>
      </c>
      <c r="B52" s="19" t="s">
        <v>207</v>
      </c>
      <c r="C52" s="21" t="s">
        <v>208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>
        <v>0.4</v>
      </c>
      <c r="I52" s="11" t="s">
        <v>103</v>
      </c>
      <c r="J52" s="11" t="s">
        <v>103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>
        <v>0.4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>
        <v>0.4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>
        <v>0.4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>
        <v>0.4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>
        <v>0.4</v>
      </c>
      <c r="DJ52" s="11" t="s">
        <v>103</v>
      </c>
      <c r="DK52" s="11" t="s">
        <v>103</v>
      </c>
      <c r="DL52" s="11" t="s">
        <v>103</v>
      </c>
    </row>
    <row r="53" spans="1:116" s="12" customFormat="1" ht="53.25" customHeight="1" thickBot="1" x14ac:dyDescent="0.3">
      <c r="A53" s="22" t="s">
        <v>209</v>
      </c>
      <c r="B53" s="19" t="s">
        <v>210</v>
      </c>
      <c r="C53" s="21" t="s">
        <v>211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>
        <v>0.6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>
        <v>1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>
        <v>0.6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>
        <v>1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>
        <v>0.6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>
        <v>1</v>
      </c>
      <c r="DJ53" s="11" t="s">
        <v>103</v>
      </c>
      <c r="DK53" s="11" t="s">
        <v>103</v>
      </c>
      <c r="DL53" s="11" t="s">
        <v>103</v>
      </c>
    </row>
    <row r="54" spans="1:116" s="12" customFormat="1" ht="69.75" customHeight="1" thickBot="1" x14ac:dyDescent="0.3">
      <c r="A54" s="22" t="s">
        <v>146</v>
      </c>
      <c r="B54" s="19" t="s">
        <v>147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18" t="s">
        <v>148</v>
      </c>
      <c r="B55" s="19" t="s">
        <v>149</v>
      </c>
      <c r="C55" s="21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 t="s">
        <v>103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 t="s">
        <v>103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 t="s">
        <v>103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 t="s">
        <v>103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 t="s">
        <v>103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61.5" customHeight="1" thickBot="1" x14ac:dyDescent="0.3">
      <c r="A56" s="18" t="s">
        <v>150</v>
      </c>
      <c r="B56" s="19" t="s">
        <v>151</v>
      </c>
      <c r="C56" s="21" t="s">
        <v>107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 t="s">
        <v>103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 t="s">
        <v>103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 t="s">
        <v>103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18" t="s">
        <v>152</v>
      </c>
      <c r="B57" s="19" t="s">
        <v>153</v>
      </c>
      <c r="C57" s="21" t="s">
        <v>107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 t="s">
        <v>103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 t="s">
        <v>103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 t="s">
        <v>103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49.5" customHeight="1" thickBot="1" x14ac:dyDescent="0.3">
      <c r="A58" s="18" t="s">
        <v>154</v>
      </c>
      <c r="B58" s="19" t="s">
        <v>155</v>
      </c>
      <c r="C58" s="21" t="s">
        <v>107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 t="s">
        <v>103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 t="s">
        <v>103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 t="s">
        <v>103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  <row r="59" spans="1:116" s="12" customFormat="1" ht="49.5" customHeight="1" thickBot="1" x14ac:dyDescent="0.3">
      <c r="A59" s="27" t="s">
        <v>156</v>
      </c>
      <c r="B59" s="26" t="s">
        <v>157</v>
      </c>
      <c r="C59" s="28" t="s">
        <v>107</v>
      </c>
      <c r="D59" s="11" t="s">
        <v>103</v>
      </c>
      <c r="E59" s="11" t="s">
        <v>103</v>
      </c>
      <c r="F59" s="11" t="s">
        <v>103</v>
      </c>
      <c r="G59" s="11" t="s">
        <v>103</v>
      </c>
      <c r="H59" s="11" t="s">
        <v>103</v>
      </c>
      <c r="I59" s="11" t="s">
        <v>103</v>
      </c>
      <c r="J59" s="11">
        <v>3</v>
      </c>
      <c r="K59" s="11" t="s">
        <v>103</v>
      </c>
      <c r="L59" s="11" t="s">
        <v>103</v>
      </c>
      <c r="M59" s="11" t="s">
        <v>103</v>
      </c>
      <c r="N59" s="11" t="s">
        <v>103</v>
      </c>
      <c r="O59" s="11" t="s">
        <v>103</v>
      </c>
      <c r="P59" s="11" t="s">
        <v>103</v>
      </c>
      <c r="Q59" s="11">
        <v>2</v>
      </c>
      <c r="R59" s="11" t="s">
        <v>103</v>
      </c>
      <c r="S59" s="11" t="s">
        <v>103</v>
      </c>
      <c r="T59" s="11" t="s">
        <v>103</v>
      </c>
      <c r="U59" s="11" t="s">
        <v>103</v>
      </c>
      <c r="V59" s="11" t="s">
        <v>103</v>
      </c>
      <c r="W59" s="11" t="s">
        <v>103</v>
      </c>
      <c r="X59" s="11" t="s">
        <v>103</v>
      </c>
      <c r="Y59" s="11" t="s">
        <v>103</v>
      </c>
      <c r="Z59" s="11" t="s">
        <v>103</v>
      </c>
      <c r="AA59" s="11" t="s">
        <v>103</v>
      </c>
      <c r="AB59" s="11" t="s">
        <v>103</v>
      </c>
      <c r="AC59" s="11" t="s">
        <v>103</v>
      </c>
      <c r="AD59" s="11" t="s">
        <v>103</v>
      </c>
      <c r="AE59" s="11" t="s">
        <v>103</v>
      </c>
      <c r="AF59" s="11" t="s">
        <v>103</v>
      </c>
      <c r="AG59" s="11" t="s">
        <v>103</v>
      </c>
      <c r="AH59" s="11" t="s">
        <v>103</v>
      </c>
      <c r="AI59" s="11" t="s">
        <v>103</v>
      </c>
      <c r="AJ59" s="11" t="s">
        <v>103</v>
      </c>
      <c r="AK59" s="11" t="s">
        <v>103</v>
      </c>
      <c r="AL59" s="11">
        <v>1</v>
      </c>
      <c r="AM59" s="11" t="s">
        <v>103</v>
      </c>
      <c r="AN59" s="11" t="s">
        <v>103</v>
      </c>
      <c r="AO59" s="11" t="s">
        <v>103</v>
      </c>
      <c r="AP59" s="11" t="s">
        <v>103</v>
      </c>
      <c r="AQ59" s="11" t="s">
        <v>103</v>
      </c>
      <c r="AR59" s="11" t="s">
        <v>103</v>
      </c>
      <c r="AS59" s="11">
        <v>1</v>
      </c>
      <c r="AT59" s="11" t="s">
        <v>103</v>
      </c>
      <c r="AU59" s="11" t="s">
        <v>103</v>
      </c>
      <c r="AV59" s="11" t="s">
        <v>103</v>
      </c>
      <c r="AW59" s="11" t="s">
        <v>103</v>
      </c>
      <c r="AX59" s="11" t="s">
        <v>103</v>
      </c>
      <c r="AY59" s="11" t="s">
        <v>103</v>
      </c>
      <c r="AZ59" s="11" t="s">
        <v>103</v>
      </c>
      <c r="BA59" s="11" t="s">
        <v>103</v>
      </c>
      <c r="BB59" s="11" t="s">
        <v>103</v>
      </c>
      <c r="BC59" s="11" t="s">
        <v>103</v>
      </c>
      <c r="BD59" s="11" t="s">
        <v>103</v>
      </c>
      <c r="BE59" s="11" t="s">
        <v>103</v>
      </c>
      <c r="BF59" s="11" t="s">
        <v>103</v>
      </c>
      <c r="BG59" s="11" t="s">
        <v>103</v>
      </c>
      <c r="BH59" s="11" t="s">
        <v>103</v>
      </c>
      <c r="BI59" s="11" t="s">
        <v>103</v>
      </c>
      <c r="BJ59" s="11" t="s">
        <v>103</v>
      </c>
      <c r="BK59" s="11" t="s">
        <v>103</v>
      </c>
      <c r="BL59" s="11" t="s">
        <v>103</v>
      </c>
      <c r="BM59" s="11" t="s">
        <v>103</v>
      </c>
      <c r="BN59" s="11">
        <v>1</v>
      </c>
      <c r="BO59" s="11" t="s">
        <v>103</v>
      </c>
      <c r="BP59" s="11" t="s">
        <v>103</v>
      </c>
      <c r="BQ59" s="11" t="s">
        <v>103</v>
      </c>
      <c r="BR59" s="11" t="s">
        <v>103</v>
      </c>
      <c r="BS59" s="11" t="s">
        <v>103</v>
      </c>
      <c r="BT59" s="11" t="s">
        <v>103</v>
      </c>
      <c r="BU59" s="11">
        <v>1</v>
      </c>
      <c r="BV59" s="11" t="s">
        <v>103</v>
      </c>
      <c r="BW59" s="11" t="s">
        <v>103</v>
      </c>
      <c r="BX59" s="11" t="s">
        <v>103</v>
      </c>
      <c r="BY59" s="11" t="s">
        <v>103</v>
      </c>
      <c r="BZ59" s="11" t="s">
        <v>103</v>
      </c>
      <c r="CA59" s="11" t="s">
        <v>103</v>
      </c>
      <c r="CB59" s="11" t="s">
        <v>103</v>
      </c>
      <c r="CC59" s="11" t="s">
        <v>103</v>
      </c>
      <c r="CD59" s="11" t="s">
        <v>103</v>
      </c>
      <c r="CE59" s="11" t="s">
        <v>103</v>
      </c>
      <c r="CF59" s="11" t="s">
        <v>103</v>
      </c>
      <c r="CG59" s="11" t="s">
        <v>103</v>
      </c>
      <c r="CH59" s="11" t="s">
        <v>103</v>
      </c>
      <c r="CI59" s="11" t="s">
        <v>103</v>
      </c>
      <c r="CJ59" s="11" t="s">
        <v>103</v>
      </c>
      <c r="CK59" s="11" t="s">
        <v>103</v>
      </c>
      <c r="CL59" s="11" t="s">
        <v>103</v>
      </c>
      <c r="CM59" s="11" t="s">
        <v>103</v>
      </c>
      <c r="CN59" s="11" t="s">
        <v>103</v>
      </c>
      <c r="CO59" s="11" t="s">
        <v>103</v>
      </c>
      <c r="CP59" s="11">
        <v>1</v>
      </c>
      <c r="CQ59" s="11" t="s">
        <v>103</v>
      </c>
      <c r="CR59" s="11" t="s">
        <v>103</v>
      </c>
      <c r="CS59" s="11" t="s">
        <v>103</v>
      </c>
      <c r="CT59" s="11" t="s">
        <v>103</v>
      </c>
      <c r="CU59" s="11" t="s">
        <v>103</v>
      </c>
      <c r="CV59" s="11" t="s">
        <v>103</v>
      </c>
      <c r="CW59" s="11">
        <v>1</v>
      </c>
      <c r="CX59" s="11" t="s">
        <v>103</v>
      </c>
      <c r="CY59" s="11" t="s">
        <v>103</v>
      </c>
      <c r="CZ59" s="11" t="s">
        <v>103</v>
      </c>
      <c r="DA59" s="11" t="s">
        <v>103</v>
      </c>
      <c r="DB59" s="11" t="s">
        <v>103</v>
      </c>
      <c r="DC59" s="11" t="s">
        <v>103</v>
      </c>
      <c r="DD59" s="11">
        <v>3</v>
      </c>
      <c r="DE59" s="11" t="s">
        <v>103</v>
      </c>
      <c r="DF59" s="11" t="s">
        <v>103</v>
      </c>
      <c r="DG59" s="11" t="s">
        <v>103</v>
      </c>
      <c r="DH59" s="11" t="s">
        <v>103</v>
      </c>
      <c r="DI59" s="11" t="s">
        <v>103</v>
      </c>
      <c r="DJ59" s="11" t="s">
        <v>103</v>
      </c>
      <c r="DK59" s="11">
        <v>3</v>
      </c>
      <c r="DL59" s="11" t="s">
        <v>103</v>
      </c>
    </row>
    <row r="60" spans="1:116" s="12" customFormat="1" ht="49.5" customHeight="1" x14ac:dyDescent="0.25">
      <c r="A60" s="29" t="s">
        <v>158</v>
      </c>
      <c r="B60" s="30" t="s">
        <v>212</v>
      </c>
      <c r="C60" s="32" t="s">
        <v>213</v>
      </c>
      <c r="D60" s="11" t="s">
        <v>103</v>
      </c>
      <c r="E60" s="11" t="s">
        <v>103</v>
      </c>
      <c r="F60" s="11" t="s">
        <v>103</v>
      </c>
      <c r="G60" s="11" t="s">
        <v>103</v>
      </c>
      <c r="H60" s="11" t="s">
        <v>103</v>
      </c>
      <c r="I60" s="11" t="s">
        <v>103</v>
      </c>
      <c r="J60" s="11">
        <v>1</v>
      </c>
      <c r="K60" s="11" t="s">
        <v>103</v>
      </c>
      <c r="L60" s="11" t="s">
        <v>103</v>
      </c>
      <c r="M60" s="11" t="s">
        <v>103</v>
      </c>
      <c r="N60" s="11" t="s">
        <v>103</v>
      </c>
      <c r="O60" s="11" t="s">
        <v>103</v>
      </c>
      <c r="P60" s="11" t="s">
        <v>103</v>
      </c>
      <c r="Q60" s="11">
        <v>1</v>
      </c>
      <c r="R60" s="11" t="s">
        <v>103</v>
      </c>
      <c r="S60" s="11" t="s">
        <v>103</v>
      </c>
      <c r="T60" s="11" t="s">
        <v>103</v>
      </c>
      <c r="U60" s="11" t="s">
        <v>103</v>
      </c>
      <c r="V60" s="11" t="s">
        <v>103</v>
      </c>
      <c r="W60" s="11" t="s">
        <v>103</v>
      </c>
      <c r="X60" s="11" t="s">
        <v>103</v>
      </c>
      <c r="Y60" s="11" t="s">
        <v>103</v>
      </c>
      <c r="Z60" s="11" t="s">
        <v>103</v>
      </c>
      <c r="AA60" s="11" t="s">
        <v>103</v>
      </c>
      <c r="AB60" s="11" t="s">
        <v>103</v>
      </c>
      <c r="AC60" s="11" t="s">
        <v>103</v>
      </c>
      <c r="AD60" s="11" t="s">
        <v>103</v>
      </c>
      <c r="AE60" s="11" t="s">
        <v>103</v>
      </c>
      <c r="AF60" s="11" t="s">
        <v>103</v>
      </c>
      <c r="AG60" s="11" t="s">
        <v>103</v>
      </c>
      <c r="AH60" s="11" t="s">
        <v>103</v>
      </c>
      <c r="AI60" s="11" t="s">
        <v>103</v>
      </c>
      <c r="AJ60" s="11" t="s">
        <v>103</v>
      </c>
      <c r="AK60" s="11" t="s">
        <v>103</v>
      </c>
      <c r="AL60" s="11" t="s">
        <v>103</v>
      </c>
      <c r="AM60" s="11" t="s">
        <v>103</v>
      </c>
      <c r="AN60" s="11" t="s">
        <v>103</v>
      </c>
      <c r="AO60" s="11" t="s">
        <v>103</v>
      </c>
      <c r="AP60" s="11" t="s">
        <v>103</v>
      </c>
      <c r="AQ60" s="11" t="s">
        <v>103</v>
      </c>
      <c r="AR60" s="11" t="s">
        <v>103</v>
      </c>
      <c r="AS60" s="11" t="s">
        <v>103</v>
      </c>
      <c r="AT60" s="11" t="s">
        <v>103</v>
      </c>
      <c r="AU60" s="11" t="s">
        <v>103</v>
      </c>
      <c r="AV60" s="11" t="s">
        <v>103</v>
      </c>
      <c r="AW60" s="11" t="s">
        <v>103</v>
      </c>
      <c r="AX60" s="11" t="s">
        <v>103</v>
      </c>
      <c r="AY60" s="11" t="s">
        <v>103</v>
      </c>
      <c r="AZ60" s="11" t="s">
        <v>103</v>
      </c>
      <c r="BA60" s="11" t="s">
        <v>103</v>
      </c>
      <c r="BB60" s="11" t="s">
        <v>103</v>
      </c>
      <c r="BC60" s="11" t="s">
        <v>103</v>
      </c>
      <c r="BD60" s="11" t="s">
        <v>103</v>
      </c>
      <c r="BE60" s="11" t="s">
        <v>103</v>
      </c>
      <c r="BF60" s="11" t="s">
        <v>103</v>
      </c>
      <c r="BG60" s="11" t="s">
        <v>103</v>
      </c>
      <c r="BH60" s="11" t="s">
        <v>103</v>
      </c>
      <c r="BI60" s="11" t="s">
        <v>103</v>
      </c>
      <c r="BJ60" s="11" t="s">
        <v>103</v>
      </c>
      <c r="BK60" s="11" t="s">
        <v>103</v>
      </c>
      <c r="BL60" s="11" t="s">
        <v>103</v>
      </c>
      <c r="BM60" s="11" t="s">
        <v>103</v>
      </c>
      <c r="BN60" s="11" t="s">
        <v>103</v>
      </c>
      <c r="BO60" s="11" t="s">
        <v>103</v>
      </c>
      <c r="BP60" s="11" t="s">
        <v>103</v>
      </c>
      <c r="BQ60" s="11" t="s">
        <v>103</v>
      </c>
      <c r="BR60" s="11" t="s">
        <v>103</v>
      </c>
      <c r="BS60" s="11" t="s">
        <v>103</v>
      </c>
      <c r="BT60" s="11" t="s">
        <v>103</v>
      </c>
      <c r="BU60" s="11" t="s">
        <v>103</v>
      </c>
      <c r="BV60" s="11" t="s">
        <v>103</v>
      </c>
      <c r="BW60" s="11" t="s">
        <v>103</v>
      </c>
      <c r="BX60" s="11" t="s">
        <v>103</v>
      </c>
      <c r="BY60" s="11" t="s">
        <v>103</v>
      </c>
      <c r="BZ60" s="11" t="s">
        <v>103</v>
      </c>
      <c r="CA60" s="11" t="s">
        <v>103</v>
      </c>
      <c r="CB60" s="11" t="s">
        <v>103</v>
      </c>
      <c r="CC60" s="11" t="s">
        <v>103</v>
      </c>
      <c r="CD60" s="11" t="s">
        <v>103</v>
      </c>
      <c r="CE60" s="11" t="s">
        <v>103</v>
      </c>
      <c r="CF60" s="11" t="s">
        <v>103</v>
      </c>
      <c r="CG60" s="11" t="s">
        <v>103</v>
      </c>
      <c r="CH60" s="11" t="s">
        <v>103</v>
      </c>
      <c r="CI60" s="11" t="s">
        <v>103</v>
      </c>
      <c r="CJ60" s="11" t="s">
        <v>103</v>
      </c>
      <c r="CK60" s="11" t="s">
        <v>103</v>
      </c>
      <c r="CL60" s="11" t="s">
        <v>103</v>
      </c>
      <c r="CM60" s="11" t="s">
        <v>103</v>
      </c>
      <c r="CN60" s="11" t="s">
        <v>103</v>
      </c>
      <c r="CO60" s="11" t="s">
        <v>103</v>
      </c>
      <c r="CP60" s="11">
        <v>1</v>
      </c>
      <c r="CQ60" s="11" t="s">
        <v>103</v>
      </c>
      <c r="CR60" s="11" t="s">
        <v>103</v>
      </c>
      <c r="CS60" s="11" t="s">
        <v>103</v>
      </c>
      <c r="CT60" s="11" t="s">
        <v>103</v>
      </c>
      <c r="CU60" s="11" t="s">
        <v>103</v>
      </c>
      <c r="CV60" s="11" t="s">
        <v>103</v>
      </c>
      <c r="CW60" s="11">
        <v>1</v>
      </c>
      <c r="CX60" s="11" t="s">
        <v>103</v>
      </c>
      <c r="CY60" s="11" t="s">
        <v>103</v>
      </c>
      <c r="CZ60" s="11" t="s">
        <v>103</v>
      </c>
      <c r="DA60" s="11" t="s">
        <v>103</v>
      </c>
      <c r="DB60" s="11" t="s">
        <v>103</v>
      </c>
      <c r="DC60" s="11" t="s">
        <v>103</v>
      </c>
      <c r="DD60" s="11">
        <v>1</v>
      </c>
      <c r="DE60" s="11" t="s">
        <v>103</v>
      </c>
      <c r="DF60" s="11" t="s">
        <v>103</v>
      </c>
      <c r="DG60" s="11" t="s">
        <v>103</v>
      </c>
      <c r="DH60" s="11" t="s">
        <v>103</v>
      </c>
      <c r="DI60" s="11" t="s">
        <v>103</v>
      </c>
      <c r="DJ60" s="11" t="s">
        <v>103</v>
      </c>
      <c r="DK60" s="11">
        <v>1</v>
      </c>
      <c r="DL60" s="11" t="s">
        <v>103</v>
      </c>
    </row>
    <row r="61" spans="1:116" s="12" customFormat="1" ht="49.5" customHeight="1" thickBot="1" x14ac:dyDescent="0.3">
      <c r="A61" s="29" t="s">
        <v>159</v>
      </c>
      <c r="B61" s="31" t="s">
        <v>214</v>
      </c>
      <c r="C61" s="32" t="s">
        <v>215</v>
      </c>
      <c r="D61" s="11" t="s">
        <v>103</v>
      </c>
      <c r="E61" s="11" t="s">
        <v>103</v>
      </c>
      <c r="F61" s="11" t="s">
        <v>103</v>
      </c>
      <c r="G61" s="11" t="s">
        <v>103</v>
      </c>
      <c r="H61" s="11" t="s">
        <v>103</v>
      </c>
      <c r="I61" s="11" t="s">
        <v>103</v>
      </c>
      <c r="J61" s="11">
        <v>1</v>
      </c>
      <c r="K61" s="11" t="s">
        <v>103</v>
      </c>
      <c r="L61" s="11" t="s">
        <v>103</v>
      </c>
      <c r="M61" s="11" t="s">
        <v>103</v>
      </c>
      <c r="N61" s="11" t="s">
        <v>103</v>
      </c>
      <c r="O61" s="11" t="s">
        <v>103</v>
      </c>
      <c r="P61" s="11" t="s">
        <v>103</v>
      </c>
      <c r="Q61" s="11">
        <v>1</v>
      </c>
      <c r="R61" s="11" t="s">
        <v>103</v>
      </c>
      <c r="S61" s="11" t="s">
        <v>103</v>
      </c>
      <c r="T61" s="11" t="s">
        <v>103</v>
      </c>
      <c r="U61" s="11" t="s">
        <v>103</v>
      </c>
      <c r="V61" s="11" t="s">
        <v>103</v>
      </c>
      <c r="W61" s="11" t="s">
        <v>103</v>
      </c>
      <c r="X61" s="11" t="s">
        <v>103</v>
      </c>
      <c r="Y61" s="11" t="s">
        <v>103</v>
      </c>
      <c r="Z61" s="11" t="s">
        <v>103</v>
      </c>
      <c r="AA61" s="11" t="s">
        <v>103</v>
      </c>
      <c r="AB61" s="11" t="s">
        <v>103</v>
      </c>
      <c r="AC61" s="11" t="s">
        <v>103</v>
      </c>
      <c r="AD61" s="11" t="s">
        <v>103</v>
      </c>
      <c r="AE61" s="11" t="s">
        <v>103</v>
      </c>
      <c r="AF61" s="11" t="s">
        <v>103</v>
      </c>
      <c r="AG61" s="11" t="s">
        <v>103</v>
      </c>
      <c r="AH61" s="11" t="s">
        <v>103</v>
      </c>
      <c r="AI61" s="11" t="s">
        <v>103</v>
      </c>
      <c r="AJ61" s="11" t="s">
        <v>103</v>
      </c>
      <c r="AK61" s="11" t="s">
        <v>103</v>
      </c>
      <c r="AL61" s="11">
        <v>1</v>
      </c>
      <c r="AM61" s="11" t="s">
        <v>103</v>
      </c>
      <c r="AN61" s="11" t="s">
        <v>103</v>
      </c>
      <c r="AO61" s="11" t="s">
        <v>103</v>
      </c>
      <c r="AP61" s="11" t="s">
        <v>103</v>
      </c>
      <c r="AQ61" s="11" t="s">
        <v>103</v>
      </c>
      <c r="AR61" s="11" t="s">
        <v>103</v>
      </c>
      <c r="AS61" s="11">
        <v>1</v>
      </c>
      <c r="AT61" s="11" t="s">
        <v>103</v>
      </c>
      <c r="AU61" s="11" t="s">
        <v>103</v>
      </c>
      <c r="AV61" s="11" t="s">
        <v>103</v>
      </c>
      <c r="AW61" s="11" t="s">
        <v>103</v>
      </c>
      <c r="AX61" s="11" t="s">
        <v>103</v>
      </c>
      <c r="AY61" s="11" t="s">
        <v>103</v>
      </c>
      <c r="AZ61" s="11" t="s">
        <v>103</v>
      </c>
      <c r="BA61" s="11" t="s">
        <v>103</v>
      </c>
      <c r="BB61" s="11" t="s">
        <v>103</v>
      </c>
      <c r="BC61" s="11" t="s">
        <v>103</v>
      </c>
      <c r="BD61" s="11" t="s">
        <v>103</v>
      </c>
      <c r="BE61" s="11" t="s">
        <v>103</v>
      </c>
      <c r="BF61" s="11" t="s">
        <v>103</v>
      </c>
      <c r="BG61" s="11" t="s">
        <v>103</v>
      </c>
      <c r="BH61" s="11" t="s">
        <v>103</v>
      </c>
      <c r="BI61" s="11" t="s">
        <v>103</v>
      </c>
      <c r="BJ61" s="11" t="s">
        <v>103</v>
      </c>
      <c r="BK61" s="11" t="s">
        <v>103</v>
      </c>
      <c r="BL61" s="11" t="s">
        <v>103</v>
      </c>
      <c r="BM61" s="11" t="s">
        <v>103</v>
      </c>
      <c r="BN61" s="11" t="s">
        <v>103</v>
      </c>
      <c r="BO61" s="11" t="s">
        <v>103</v>
      </c>
      <c r="BP61" s="11" t="s">
        <v>103</v>
      </c>
      <c r="BQ61" s="11" t="s">
        <v>103</v>
      </c>
      <c r="BR61" s="11" t="s">
        <v>103</v>
      </c>
      <c r="BS61" s="11" t="s">
        <v>103</v>
      </c>
      <c r="BT61" s="11" t="s">
        <v>103</v>
      </c>
      <c r="BU61" s="11" t="s">
        <v>103</v>
      </c>
      <c r="BV61" s="11" t="s">
        <v>103</v>
      </c>
      <c r="BW61" s="11" t="s">
        <v>103</v>
      </c>
      <c r="BX61" s="11" t="s">
        <v>103</v>
      </c>
      <c r="BY61" s="11" t="s">
        <v>103</v>
      </c>
      <c r="BZ61" s="11" t="s">
        <v>103</v>
      </c>
      <c r="CA61" s="11" t="s">
        <v>103</v>
      </c>
      <c r="CB61" s="11" t="s">
        <v>103</v>
      </c>
      <c r="CC61" s="11" t="s">
        <v>103</v>
      </c>
      <c r="CD61" s="11" t="s">
        <v>103</v>
      </c>
      <c r="CE61" s="11" t="s">
        <v>103</v>
      </c>
      <c r="CF61" s="11" t="s">
        <v>103</v>
      </c>
      <c r="CG61" s="11" t="s">
        <v>103</v>
      </c>
      <c r="CH61" s="11" t="s">
        <v>103</v>
      </c>
      <c r="CI61" s="11" t="s">
        <v>103</v>
      </c>
      <c r="CJ61" s="11" t="s">
        <v>103</v>
      </c>
      <c r="CK61" s="11" t="s">
        <v>103</v>
      </c>
      <c r="CL61" s="11" t="s">
        <v>103</v>
      </c>
      <c r="CM61" s="11" t="s">
        <v>103</v>
      </c>
      <c r="CN61" s="11" t="s">
        <v>103</v>
      </c>
      <c r="CO61" s="11" t="s">
        <v>103</v>
      </c>
      <c r="CP61" s="11" t="s">
        <v>103</v>
      </c>
      <c r="CQ61" s="11" t="s">
        <v>103</v>
      </c>
      <c r="CR61" s="11" t="s">
        <v>103</v>
      </c>
      <c r="CS61" s="11" t="s">
        <v>103</v>
      </c>
      <c r="CT61" s="11" t="s">
        <v>103</v>
      </c>
      <c r="CU61" s="11" t="s">
        <v>103</v>
      </c>
      <c r="CV61" s="11" t="s">
        <v>103</v>
      </c>
      <c r="CW61" s="11" t="s">
        <v>103</v>
      </c>
      <c r="CX61" s="11" t="s">
        <v>103</v>
      </c>
      <c r="CY61" s="11" t="s">
        <v>103</v>
      </c>
      <c r="CZ61" s="11" t="s">
        <v>103</v>
      </c>
      <c r="DA61" s="11" t="s">
        <v>103</v>
      </c>
      <c r="DB61" s="11" t="s">
        <v>103</v>
      </c>
      <c r="DC61" s="11" t="s">
        <v>103</v>
      </c>
      <c r="DD61" s="11">
        <v>1</v>
      </c>
      <c r="DE61" s="11" t="s">
        <v>103</v>
      </c>
      <c r="DF61" s="11" t="s">
        <v>103</v>
      </c>
      <c r="DG61" s="11" t="s">
        <v>103</v>
      </c>
      <c r="DH61" s="11" t="s">
        <v>103</v>
      </c>
      <c r="DI61" s="11" t="s">
        <v>103</v>
      </c>
      <c r="DJ61" s="11" t="s">
        <v>103</v>
      </c>
      <c r="DK61" s="11">
        <v>1</v>
      </c>
      <c r="DL61" s="11" t="s">
        <v>103</v>
      </c>
    </row>
    <row r="62" spans="1:116" s="12" customFormat="1" ht="63" customHeight="1" thickBot="1" x14ac:dyDescent="0.3">
      <c r="A62" s="29" t="s">
        <v>216</v>
      </c>
      <c r="B62" s="31" t="s">
        <v>217</v>
      </c>
      <c r="C62" s="32" t="s">
        <v>218</v>
      </c>
      <c r="D62" s="11" t="s">
        <v>103</v>
      </c>
      <c r="E62" s="11" t="s">
        <v>103</v>
      </c>
      <c r="F62" s="11" t="s">
        <v>103</v>
      </c>
      <c r="G62" s="11" t="s">
        <v>103</v>
      </c>
      <c r="H62" s="11" t="s">
        <v>103</v>
      </c>
      <c r="I62" s="11" t="s">
        <v>103</v>
      </c>
      <c r="J62" s="11">
        <v>1</v>
      </c>
      <c r="K62" s="11" t="s">
        <v>103</v>
      </c>
      <c r="L62" s="11" t="s">
        <v>103</v>
      </c>
      <c r="M62" s="11" t="s">
        <v>103</v>
      </c>
      <c r="N62" s="11" t="s">
        <v>103</v>
      </c>
      <c r="O62" s="11" t="s">
        <v>103</v>
      </c>
      <c r="P62" s="11" t="s">
        <v>103</v>
      </c>
      <c r="Q62" s="11" t="s">
        <v>103</v>
      </c>
      <c r="R62" s="11" t="s">
        <v>103</v>
      </c>
      <c r="S62" s="11" t="s">
        <v>103</v>
      </c>
      <c r="T62" s="11" t="s">
        <v>103</v>
      </c>
      <c r="U62" s="11" t="s">
        <v>103</v>
      </c>
      <c r="V62" s="11" t="s">
        <v>103</v>
      </c>
      <c r="W62" s="11" t="s">
        <v>103</v>
      </c>
      <c r="X62" s="11" t="s">
        <v>103</v>
      </c>
      <c r="Y62" s="11" t="s">
        <v>103</v>
      </c>
      <c r="Z62" s="11" t="s">
        <v>103</v>
      </c>
      <c r="AA62" s="11" t="s">
        <v>103</v>
      </c>
      <c r="AB62" s="11" t="s">
        <v>103</v>
      </c>
      <c r="AC62" s="11" t="s">
        <v>103</v>
      </c>
      <c r="AD62" s="11" t="s">
        <v>103</v>
      </c>
      <c r="AE62" s="11" t="s">
        <v>103</v>
      </c>
      <c r="AF62" s="11" t="s">
        <v>103</v>
      </c>
      <c r="AG62" s="11" t="s">
        <v>103</v>
      </c>
      <c r="AH62" s="11" t="s">
        <v>103</v>
      </c>
      <c r="AI62" s="11" t="s">
        <v>103</v>
      </c>
      <c r="AJ62" s="11" t="s">
        <v>103</v>
      </c>
      <c r="AK62" s="11" t="s">
        <v>103</v>
      </c>
      <c r="AL62" s="11" t="s">
        <v>103</v>
      </c>
      <c r="AM62" s="11" t="s">
        <v>103</v>
      </c>
      <c r="AN62" s="11" t="s">
        <v>103</v>
      </c>
      <c r="AO62" s="11" t="s">
        <v>103</v>
      </c>
      <c r="AP62" s="11" t="s">
        <v>103</v>
      </c>
      <c r="AQ62" s="11" t="s">
        <v>103</v>
      </c>
      <c r="AR62" s="11" t="s">
        <v>103</v>
      </c>
      <c r="AS62" s="11" t="s">
        <v>103</v>
      </c>
      <c r="AT62" s="11" t="s">
        <v>103</v>
      </c>
      <c r="AU62" s="11" t="s">
        <v>103</v>
      </c>
      <c r="AV62" s="11" t="s">
        <v>103</v>
      </c>
      <c r="AW62" s="11" t="s">
        <v>103</v>
      </c>
      <c r="AX62" s="11" t="s">
        <v>103</v>
      </c>
      <c r="AY62" s="11" t="s">
        <v>103</v>
      </c>
      <c r="AZ62" s="11" t="s">
        <v>103</v>
      </c>
      <c r="BA62" s="11" t="s">
        <v>103</v>
      </c>
      <c r="BB62" s="11" t="s">
        <v>103</v>
      </c>
      <c r="BC62" s="11" t="s">
        <v>103</v>
      </c>
      <c r="BD62" s="11" t="s">
        <v>103</v>
      </c>
      <c r="BE62" s="11" t="s">
        <v>103</v>
      </c>
      <c r="BF62" s="11" t="s">
        <v>103</v>
      </c>
      <c r="BG62" s="11" t="s">
        <v>103</v>
      </c>
      <c r="BH62" s="11" t="s">
        <v>103</v>
      </c>
      <c r="BI62" s="11" t="s">
        <v>103</v>
      </c>
      <c r="BJ62" s="11" t="s">
        <v>103</v>
      </c>
      <c r="BK62" s="11" t="s">
        <v>103</v>
      </c>
      <c r="BL62" s="11" t="s">
        <v>103</v>
      </c>
      <c r="BM62" s="11" t="s">
        <v>103</v>
      </c>
      <c r="BN62" s="11">
        <v>1</v>
      </c>
      <c r="BO62" s="11" t="s">
        <v>103</v>
      </c>
      <c r="BP62" s="11" t="s">
        <v>103</v>
      </c>
      <c r="BQ62" s="11" t="s">
        <v>103</v>
      </c>
      <c r="BR62" s="11" t="s">
        <v>103</v>
      </c>
      <c r="BS62" s="11" t="s">
        <v>103</v>
      </c>
      <c r="BT62" s="11" t="s">
        <v>103</v>
      </c>
      <c r="BU62" s="11">
        <v>1</v>
      </c>
      <c r="BV62" s="11" t="s">
        <v>103</v>
      </c>
      <c r="BW62" s="11" t="s">
        <v>103</v>
      </c>
      <c r="BX62" s="11" t="s">
        <v>103</v>
      </c>
      <c r="BY62" s="11" t="s">
        <v>103</v>
      </c>
      <c r="BZ62" s="11" t="s">
        <v>103</v>
      </c>
      <c r="CA62" s="11" t="s">
        <v>103</v>
      </c>
      <c r="CB62" s="11" t="s">
        <v>103</v>
      </c>
      <c r="CC62" s="11" t="s">
        <v>103</v>
      </c>
      <c r="CD62" s="11" t="s">
        <v>103</v>
      </c>
      <c r="CE62" s="11" t="s">
        <v>103</v>
      </c>
      <c r="CF62" s="11" t="s">
        <v>103</v>
      </c>
      <c r="CG62" s="11" t="s">
        <v>103</v>
      </c>
      <c r="CH62" s="11" t="s">
        <v>103</v>
      </c>
      <c r="CI62" s="11" t="s">
        <v>103</v>
      </c>
      <c r="CJ62" s="11" t="s">
        <v>103</v>
      </c>
      <c r="CK62" s="11" t="s">
        <v>103</v>
      </c>
      <c r="CL62" s="11" t="s">
        <v>103</v>
      </c>
      <c r="CM62" s="11" t="s">
        <v>103</v>
      </c>
      <c r="CN62" s="11" t="s">
        <v>103</v>
      </c>
      <c r="CO62" s="11" t="s">
        <v>103</v>
      </c>
      <c r="CP62" s="11" t="s">
        <v>103</v>
      </c>
      <c r="CQ62" s="11" t="s">
        <v>103</v>
      </c>
      <c r="CR62" s="11" t="s">
        <v>103</v>
      </c>
      <c r="CS62" s="11" t="s">
        <v>103</v>
      </c>
      <c r="CT62" s="11" t="s">
        <v>103</v>
      </c>
      <c r="CU62" s="11" t="s">
        <v>103</v>
      </c>
      <c r="CV62" s="11" t="s">
        <v>103</v>
      </c>
      <c r="CW62" s="11" t="s">
        <v>103</v>
      </c>
      <c r="CX62" s="11" t="s">
        <v>103</v>
      </c>
      <c r="CY62" s="11" t="s">
        <v>103</v>
      </c>
      <c r="CZ62" s="11" t="s">
        <v>103</v>
      </c>
      <c r="DA62" s="11" t="s">
        <v>103</v>
      </c>
      <c r="DB62" s="11" t="s">
        <v>103</v>
      </c>
      <c r="DC62" s="11" t="s">
        <v>103</v>
      </c>
      <c r="DD62" s="11">
        <v>1</v>
      </c>
      <c r="DE62" s="11" t="s">
        <v>103</v>
      </c>
      <c r="DF62" s="11" t="s">
        <v>103</v>
      </c>
      <c r="DG62" s="11" t="s">
        <v>103</v>
      </c>
      <c r="DH62" s="11" t="s">
        <v>103</v>
      </c>
      <c r="DI62" s="11" t="s">
        <v>103</v>
      </c>
      <c r="DJ62" s="11" t="s">
        <v>103</v>
      </c>
      <c r="DK62" s="11">
        <v>1</v>
      </c>
      <c r="DL62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2022-09-21T07:06:08Z</dcterms:modified>
</cp:coreProperties>
</file>